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odas" sheetId="1" r:id="rId3"/>
    <sheet name="P1 - Jambeiro" sheetId="2" r:id="rId4"/>
    <sheet name="P2 - Paraibuna" sheetId="3" r:id="rId5"/>
    <sheet name="Pórtico - Caraguatatuba" sheetId="4" r:id="rId6"/>
  </sheets>
</workbook>
</file>

<file path=xl/sharedStrings.xml><?xml version="1.0" encoding="utf-8"?>
<sst xmlns="http://schemas.openxmlformats.org/spreadsheetml/2006/main" count="176" uniqueCount="29">
  <si>
    <t xml:space="preserve">Relatório Arrecadação RMMTA - Forma Pagamento</t>
  </si>
  <si>
    <t xml:space="preserve">Lote: 27 - Tamoios | Praça: Todas | Referente ao mês: 09/2025 | Data Filtro - De: 01/09/2025 Até: 30/09/2025| Último Fechamento 14/10/2025</t>
  </si>
  <si>
    <t xml:space="preserve">Classe</t>
  </si>
  <si>
    <t xml:space="preserve">AVI</t>
  </si>
  <si>
    <t xml:space="preserve">Manual</t>
  </si>
  <si>
    <t xml:space="preserve">Isento</t>
  </si>
  <si>
    <t xml:space="preserve">Violação</t>
  </si>
  <si>
    <t xml:space="preserve">FreeFlow - Tag</t>
  </si>
  <si>
    <t xml:space="preserve">FreeFlow - Boleto</t>
  </si>
  <si>
    <t xml:space="preserve">Total</t>
  </si>
  <si>
    <t xml:space="preserve">%</t>
  </si>
  <si>
    <t xml:space="preserve">Qtde.</t>
  </si>
  <si>
    <t xml:space="preserve">Valor (R$)</t>
  </si>
  <si>
    <t xml:space="preserve">CAT 1</t>
  </si>
  <si>
    <t xml:space="preserve">CAT 2</t>
  </si>
  <si>
    <t xml:space="preserve">CAT 3</t>
  </si>
  <si>
    <t xml:space="preserve">CAT 4</t>
  </si>
  <si>
    <t xml:space="preserve">CAT 5</t>
  </si>
  <si>
    <t xml:space="preserve">CAT 6</t>
  </si>
  <si>
    <t xml:space="preserve">CAT 7</t>
  </si>
  <si>
    <t xml:space="preserve">CAT 8</t>
  </si>
  <si>
    <t xml:space="preserve">ESP(1 )</t>
  </si>
  <si>
    <t xml:space="preserve">ESP(2 )</t>
  </si>
  <si>
    <t xml:space="preserve">ESP(3 )</t>
  </si>
  <si>
    <t xml:space="preserve">Moto</t>
  </si>
  <si>
    <t xml:space="preserve">Total Líquido</t>
  </si>
  <si>
    <t xml:space="preserve">Lote: 27 - Tamoios | Praça: P1 - Jambeiro | Referente ao mês: 09/2025 | Data Filtro - De: 01/09/2025 Até: 30/09/2025| Último Fechamento 14/10/2025</t>
  </si>
  <si>
    <t xml:space="preserve">Lote: 27 - Tamoios | Praça: P2 - Paraibuna | Referente ao mês: 09/2025 | Data Filtro - De: 01/09/2025 Até: 30/09/2025| Último Fechamento 14/10/2025</t>
  </si>
  <si>
    <t xml:space="preserve">Lote: 27 - Tamoios | Praça: Pórtico - Caraguatatuba | Referente ao mês: 09/2025 | Data Filtro - De: 01/09/2025 Até: 30/09/2025| Último Fechamento 14/10/2025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</si>
</sst>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>
    <font>
      <sz val="11"/>
      <color indexed="8"/>
      <name val="Calibri"/>
      <family val="2"/>
      <scheme val="minor"/>
    </font>
    <font>
      <b/>
      <sz val="12"/>
      <name val="Calibri"/>
    </font>
    <font>
      <b/>
      <sz val="10"/>
      <color indexed="8"/>
      <name val="Calibri"/>
    </font>
    <font>
      <sz val="10"/>
      <color indexed="8"/>
      <name val="Calibri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13"/>
      </patternFill>
    </fill>
    <fill>
      <patternFill patternType="none">
        <fgColor indexed="64"/>
      </patternFill>
    </fill>
    <fill>
      <patternFill patternType="none">
        <fgColor indexed="64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  <border>
      <right/>
      <top/>
      <bottom style="thin"/>
      <diagonal/>
    </border>
    <border>
      <top/>
      <bottom style="thin"/>
      <diagonal/>
    </border>
    <border>
      <bottom style="thin"/>
      <diagonal/>
    </border>
    <border>
      <bottom style="thin">
        <color indexed="8"/>
      </bottom>
      <diagonal/>
    </border>
    <border>
      <left>
        <color indexed="8"/>
      </left>
      <bottom style="thin">
        <color indexed="8"/>
      </bottom>
      <diagonal/>
    </border>
    <border>
      <left>
        <color indexed="8"/>
      </left>
      <right>
        <color indexed="8"/>
      </right>
      <bottom style="thin">
        <color indexed="8"/>
      </bottom>
      <diagonal/>
    </border>
    <border>
      <left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left style="thin"/>
      <top/>
      <bottom style="thin"/>
      <diagonal/>
    </border>
    <border>
      <left style="thin"/>
      <bottom style="thin"/>
      <diagonal/>
    </border>
    <border>
      <left style="thin"/>
      <bottom style="thin">
        <color indexed="8"/>
      </bottom>
      <diagonal/>
    </border>
    <border>
      <left style="thin">
        <color indexed="8"/>
      </left>
      <bottom style="thin">
        <color indexed="8"/>
      </bottom>
      <diagonal/>
    </border>
    <border>
      <left style="thin">
        <color indexed="8"/>
      </left>
      <right>
        <color indexed="8"/>
      </right>
      <bottom style="thin"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right style="thin"/>
      <top/>
      <bottom style="thin"/>
      <diagonal/>
    </border>
    <border>
      <right style="thin"/>
      <bottom style="thin"/>
      <diagonal/>
    </border>
    <border>
      <right style="thin"/>
      <bottom style="thin">
        <color indexed="8"/>
      </bottom>
      <diagonal/>
    </border>
    <border>
      <left>
        <color indexed="8"/>
      </left>
      <right style="thin"/>
      <bottom style="thin">
        <color indexed="8"/>
      </bottom>
      <diagonal/>
    </border>
    <border>
      <left>
        <color indexed="8"/>
      </left>
      <right style="thin">
        <color indexed="8"/>
      </right>
      <bottom style="thin"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  <diagonal/>
    </border>
    <border>
      <left style="thin"/>
      <top style="thin"/>
      <bottom style="thin"/>
      <diagonal/>
    </border>
    <border>
      <left style="thin"/>
      <top style="thin"/>
      <bottom style="thin">
        <color indexed="8"/>
      </bottom>
      <diagonal/>
    </border>
    <border>
      <left style="thin">
        <color indexed="8"/>
      </left>
      <top style="thin"/>
      <bottom style="thin">
        <color indexed="8"/>
      </bottom>
      <diagonal/>
    </border>
    <border>
      <left style="thin">
        <color indexed="8"/>
      </left>
      <right>
        <color indexed="8"/>
      </right>
      <top style="thin"/>
      <bottom style="thin"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top style="thin"/>
      <bottom style="thin"/>
      <diagonal/>
    </border>
    <border>
      <top style="thin"/>
      <bottom style="thin">
        <color indexed="8"/>
      </bottom>
      <diagonal/>
    </border>
    <border>
      <left>
        <color indexed="8"/>
      </left>
      <top style="thin"/>
      <bottom style="thin">
        <color indexed="8"/>
      </bottom>
      <diagonal/>
    </border>
    <border>
      <left>
        <color indexed="8"/>
      </left>
      <right>
        <color indexed="8"/>
      </right>
      <top style="thin"/>
      <bottom style="thin"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right style="thin"/>
      <top style="thin"/>
      <bottom style="thin"/>
      <diagonal/>
    </border>
    <border>
      <right style="thin"/>
      <top style="thin"/>
      <bottom style="thin">
        <color indexed="8"/>
      </bottom>
      <diagonal/>
    </border>
    <border>
      <left>
        <color indexed="8"/>
      </left>
      <right style="thin"/>
      <top style="thin"/>
      <bottom style="thin">
        <color indexed="8"/>
      </bottom>
      <diagonal/>
    </border>
    <border>
      <left>
        <color indexed="8"/>
      </left>
      <right style="thin">
        <color indexed="8"/>
      </right>
      <top style="thin"/>
      <bottom style="thin"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3" borderId="4" xfId="0" applyFont="1" applyFill="1" applyBorder="1">
      <alignment horizontal="left" vertical="center"/>
    </xf>
    <xf numFmtId="0" fontId="2" fillId="3" borderId="4" xfId="0" applyFont="1" applyFill="1" applyBorder="1">
      <alignment horizontal="left" vertical="center"/>
    </xf>
    <xf numFmtId="0" fontId="2" fillId="4" borderId="4" xfId="0" applyFont="1" applyFill="1" applyBorder="1">
      <alignment horizontal="center" vertical="center"/>
    </xf>
    <xf numFmtId="0" fontId="3" fillId="3" borderId="4" xfId="0" applyFont="1" applyFill="1" applyBorder="1">
      <alignment horizontal="center" vertical="center"/>
    </xf>
    <xf numFmtId="0" fontId="3" fillId="4" borderId="4" xfId="0" applyFont="1" applyFill="1" applyBorder="1">
      <alignment horizontal="center" vertical="center"/>
    </xf>
    <xf numFmtId="0" fontId="3" fillId="3" borderId="4" xfId="0" applyFont="1" applyFill="1" applyBorder="1">
      <alignment horizontal="left" vertical="center"/>
    </xf>
    <xf numFmtId="0" fontId="3" fillId="4" borderId="4" xfId="0" applyFont="1" applyFill="1" applyBorder="1">
      <alignment horizontal="left" vertical="center"/>
    </xf>
    <xf numFmtId="0" fontId="3" fillId="3" borderId="4" xfId="0" applyFont="1" applyFill="1" applyBorder="1">
      <alignment horizontal="right" vertical="center"/>
    </xf>
    <xf numFmtId="0" fontId="3" fillId="4" borderId="4" xfId="0" applyFont="1" applyFill="1" applyBorder="1">
      <alignment horizontal="right" vertical="center"/>
    </xf>
    <xf numFmtId="3" fontId="3" fillId="3" borderId="4" xfId="0" applyNumberFormat="1" applyFont="1" applyFill="1" applyBorder="1">
      <alignment horizontal="right" vertical="center"/>
    </xf>
    <xf numFmtId="4" fontId="3" fillId="3" borderId="4" xfId="0" applyNumberFormat="1" applyFont="1" applyFill="1" applyBorder="1">
      <alignment horizontal="right" vertical="center"/>
    </xf>
    <xf numFmtId="3" fontId="3" fillId="4" borderId="4" xfId="0" applyNumberFormat="1" applyFont="1" applyFill="1" applyBorder="1">
      <alignment horizontal="right" vertical="center"/>
    </xf>
    <xf numFmtId="4" fontId="3" fillId="4" borderId="4" xfId="0" applyNumberFormat="1" applyFont="1" applyFill="1" applyBorder="1">
      <alignment horizontal="right" vertical="center"/>
    </xf>
    <xf numFmtId="3" fontId="2" fillId="4" borderId="4" xfId="0" applyNumberFormat="1" applyFont="1" applyFill="1" applyBorder="1">
      <alignment horizontal="right" vertical="center"/>
    </xf>
    <xf numFmtId="3" fontId="2" fillId="4" borderId="4" xfId="0" applyNumberFormat="1" applyFont="1" applyFill="1" applyBorder="1">
      <alignment horizontal="right" vertical="center"/>
    </xf>
    <xf numFmtId="0" fontId="2" fillId="5" borderId="4" xfId="0" applyFont="1" applyFill="1" applyBorder="1">
      <alignment horizontal="center" vertical="center"/>
    </xf>
    <xf numFmtId="3" fontId="2" fillId="5" borderId="4" xfId="0" applyNumberFormat="1" applyFont="1" applyFill="1" applyBorder="1">
      <alignment horizontal="right" vertical="center"/>
    </xf>
    <xf numFmtId="3" fontId="2" fillId="5" borderId="4" xfId="0" applyNumberFormat="1" applyFont="1" applyFill="1" applyBorder="1">
      <alignment horizontal="right" vertical="center"/>
    </xf>
    <xf numFmtId="0" fontId="0" fillId="7" borderId="11" xfId="0" applyNumberFormat="1" applyFont="1" applyFill="1" applyBorder="1">
      <alignment/>
      <protection locked="1"/>
    </xf>
    <xf numFmtId="0" fontId="0" fillId="7" borderId="17" xfId="0" applyNumberFormat="1" applyFont="1" applyFill="1" applyBorder="1">
      <alignment/>
      <protection locked="1"/>
    </xf>
    <xf numFmtId="0" fontId="0" fillId="7" borderId="23" xfId="0" applyNumberFormat="1" applyFont="1" applyFill="1" applyBorder="1">
      <alignment/>
      <protection locked="1"/>
    </xf>
    <xf numFmtId="0" fontId="0" fillId="7" borderId="28" xfId="0" applyNumberFormat="1" applyFont="1" applyFill="1" applyBorder="1">
      <alignment/>
      <protection locked="1"/>
    </xf>
    <xf numFmtId="0" fontId="0" fillId="7" borderId="33" xfId="0" applyNumberFormat="1" applyFont="1" applyFill="1" applyBorder="1">
      <alignment/>
      <protection locked="1"/>
    </xf>
    <xf numFmtId="0" fontId="0" fillId="7" borderId="38" xfId="0" applyNumberFormat="1" applyFont="1" applyFill="1" applyBorder="1">
      <alignment/>
      <protection locked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3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4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20"/>
  <sheetViews>
    <sheetView tabSelected="1"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20" width="10" customWidth="1"/>
    <col min="21" max="21" width="15" customWidth="1"/>
    <col min="22" max="22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4"/>
    </row>
    <row r="3" ht="26" customHeight="1">
      <c r="A3" s="2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  <c r="S5" s="4"/>
      <c r="T5" s="3" t="s">
        <v>9</v>
      </c>
      <c r="U5" s="4"/>
    </row>
    <row r="6">
      <c r="A6" s="4"/>
      <c r="B6" s="3" t="s">
        <v>11</v>
      </c>
      <c r="C6" s="3" t="s">
        <v>12</v>
      </c>
      <c r="D6" s="3" t="s">
        <v>10</v>
      </c>
      <c r="E6" s="3" t="s">
        <v>11</v>
      </c>
      <c r="F6" s="3" t="s">
        <v>12</v>
      </c>
      <c r="G6" s="3" t="s">
        <v>10</v>
      </c>
      <c r="H6" s="3" t="s">
        <v>11</v>
      </c>
      <c r="I6" s="3" t="s">
        <v>12</v>
      </c>
      <c r="J6" s="3" t="s">
        <v>10</v>
      </c>
      <c r="K6" s="3" t="s">
        <v>11</v>
      </c>
      <c r="L6" s="3" t="s">
        <v>12</v>
      </c>
      <c r="M6" s="3" t="s">
        <v>10</v>
      </c>
      <c r="N6" s="3" t="s">
        <v>11</v>
      </c>
      <c r="O6" s="3" t="s">
        <v>12</v>
      </c>
      <c r="P6" s="3" t="s">
        <v>10</v>
      </c>
      <c r="Q6" s="3" t="s">
        <v>11</v>
      </c>
      <c r="R6" s="3" t="s">
        <v>12</v>
      </c>
      <c r="S6" s="3" t="s">
        <v>10</v>
      </c>
      <c r="T6" s="3" t="s">
        <v>11</v>
      </c>
      <c r="U6" s="3" t="s">
        <v>12</v>
      </c>
    </row>
    <row r="7">
      <c r="A7" s="7" t="s">
        <v>13</v>
      </c>
      <c r="B7" s="12">
        <v>754228</v>
      </c>
      <c r="C7" s="13">
        <v>6506606.9</v>
      </c>
      <c r="D7" s="13">
        <v>56.24</v>
      </c>
      <c r="E7" s="12">
        <v>369384</v>
      </c>
      <c r="F7" s="13">
        <v>3135072.51</v>
      </c>
      <c r="G7" s="13">
        <v>27.54</v>
      </c>
      <c r="H7" s="12">
        <v>13485</v>
      </c>
      <c r="I7" s="13">
        <v>115835.1</v>
      </c>
      <c r="J7" s="13">
        <v>1.01</v>
      </c>
      <c r="K7" s="12">
        <v>4847</v>
      </c>
      <c r="L7" s="13">
        <v>43692</v>
      </c>
      <c r="M7" s="13">
        <v>0.36</v>
      </c>
      <c r="N7" s="12">
        <v>148080</v>
      </c>
      <c r="O7" s="13">
        <v>814440</v>
      </c>
      <c r="P7" s="13">
        <v>11.04</v>
      </c>
      <c r="Q7" s="12">
        <v>51106</v>
      </c>
      <c r="R7" s="13">
        <v>281083</v>
      </c>
      <c r="S7" s="13">
        <v>3.81</v>
      </c>
      <c r="T7" s="12">
        <v>1341130</v>
      </c>
      <c r="U7" s="13">
        <v>10896729.51</v>
      </c>
    </row>
    <row r="8">
      <c r="A8" s="6" t="s">
        <v>14</v>
      </c>
      <c r="B8" s="10">
        <v>47490</v>
      </c>
      <c r="C8" s="11">
        <v>812249</v>
      </c>
      <c r="D8" s="11">
        <v>76.46</v>
      </c>
      <c r="E8" s="10">
        <v>6494</v>
      </c>
      <c r="F8" s="11">
        <v>112219.6</v>
      </c>
      <c r="G8" s="11">
        <v>10.46</v>
      </c>
      <c r="H8" s="10">
        <v>409</v>
      </c>
      <c r="I8" s="11">
        <v>7710.8</v>
      </c>
      <c r="J8" s="11">
        <v>0.66</v>
      </c>
      <c r="K8" s="10">
        <v>178</v>
      </c>
      <c r="L8" s="11">
        <v>3102.4</v>
      </c>
      <c r="M8" s="11">
        <v>0.29</v>
      </c>
      <c r="N8" s="10">
        <v>6773</v>
      </c>
      <c r="O8" s="11">
        <v>74503</v>
      </c>
      <c r="P8" s="11">
        <v>10.9</v>
      </c>
      <c r="Q8" s="10">
        <v>768</v>
      </c>
      <c r="R8" s="11">
        <v>8448</v>
      </c>
      <c r="S8" s="11">
        <v>1.24</v>
      </c>
      <c r="T8" s="10">
        <v>62112</v>
      </c>
      <c r="U8" s="11">
        <v>1018232.8</v>
      </c>
    </row>
    <row r="9">
      <c r="A9" s="7" t="s">
        <v>15</v>
      </c>
      <c r="B9" s="12">
        <v>20127</v>
      </c>
      <c r="C9" s="13">
        <v>530214.3</v>
      </c>
      <c r="D9" s="13">
        <v>77.13</v>
      </c>
      <c r="E9" s="12">
        <v>2115</v>
      </c>
      <c r="F9" s="13">
        <v>54358.8</v>
      </c>
      <c r="G9" s="13">
        <v>8.11</v>
      </c>
      <c r="H9" s="12">
        <v>114</v>
      </c>
      <c r="I9" s="13">
        <v>2921.1</v>
      </c>
      <c r="J9" s="13">
        <v>0.44</v>
      </c>
      <c r="K9" s="12">
        <v>108</v>
      </c>
      <c r="L9" s="13">
        <v>2830.2</v>
      </c>
      <c r="M9" s="13">
        <v>0.41</v>
      </c>
      <c r="N9" s="12">
        <v>3409</v>
      </c>
      <c r="O9" s="13">
        <v>56248.5</v>
      </c>
      <c r="P9" s="13">
        <v>13.06</v>
      </c>
      <c r="Q9" s="12">
        <v>222</v>
      </c>
      <c r="R9" s="13">
        <v>3663</v>
      </c>
      <c r="S9" s="13">
        <v>0.85</v>
      </c>
      <c r="T9" s="12">
        <v>26095</v>
      </c>
      <c r="U9" s="13">
        <v>650235.9</v>
      </c>
    </row>
    <row r="10">
      <c r="A10" s="6" t="s">
        <v>16</v>
      </c>
      <c r="B10" s="10">
        <v>8139</v>
      </c>
      <c r="C10" s="11">
        <v>287234.8</v>
      </c>
      <c r="D10" s="11">
        <v>81.09</v>
      </c>
      <c r="E10" s="10">
        <v>310</v>
      </c>
      <c r="F10" s="11">
        <v>11242</v>
      </c>
      <c r="G10" s="11">
        <v>3.09</v>
      </c>
      <c r="H10" s="10">
        <v>0</v>
      </c>
      <c r="I10" s="11">
        <v>0</v>
      </c>
      <c r="J10" s="11">
        <v>0</v>
      </c>
      <c r="K10" s="10">
        <v>36</v>
      </c>
      <c r="L10" s="11">
        <v>1303.2</v>
      </c>
      <c r="M10" s="11">
        <v>0.36</v>
      </c>
      <c r="N10" s="10">
        <v>1528</v>
      </c>
      <c r="O10" s="11">
        <v>33616</v>
      </c>
      <c r="P10" s="11">
        <v>15.22</v>
      </c>
      <c r="Q10" s="10">
        <v>24</v>
      </c>
      <c r="R10" s="11">
        <v>528</v>
      </c>
      <c r="S10" s="11">
        <v>0.24</v>
      </c>
      <c r="T10" s="10">
        <v>10037</v>
      </c>
      <c r="U10" s="11">
        <v>333924</v>
      </c>
    </row>
    <row r="11">
      <c r="A11" s="7" t="s">
        <v>17</v>
      </c>
      <c r="B11" s="12">
        <v>4941</v>
      </c>
      <c r="C11" s="13">
        <v>217356.5</v>
      </c>
      <c r="D11" s="13">
        <v>83.94</v>
      </c>
      <c r="E11" s="12">
        <v>185</v>
      </c>
      <c r="F11" s="13">
        <v>7817</v>
      </c>
      <c r="G11" s="13">
        <v>3.14</v>
      </c>
      <c r="H11" s="12">
        <v>0</v>
      </c>
      <c r="I11" s="13">
        <v>0</v>
      </c>
      <c r="J11" s="13">
        <v>0</v>
      </c>
      <c r="K11" s="12">
        <v>81</v>
      </c>
      <c r="L11" s="13">
        <v>3669.5</v>
      </c>
      <c r="M11" s="13">
        <v>1.38</v>
      </c>
      <c r="N11" s="12">
        <v>656</v>
      </c>
      <c r="O11" s="13">
        <v>18040</v>
      </c>
      <c r="P11" s="13">
        <v>11.15</v>
      </c>
      <c r="Q11" s="12">
        <v>23</v>
      </c>
      <c r="R11" s="13">
        <v>632.5</v>
      </c>
      <c r="S11" s="13">
        <v>0.39</v>
      </c>
      <c r="T11" s="12">
        <v>5886</v>
      </c>
      <c r="U11" s="13">
        <v>247515.5</v>
      </c>
    </row>
    <row r="12">
      <c r="A12" s="6" t="s">
        <v>18</v>
      </c>
      <c r="B12" s="10">
        <v>9553</v>
      </c>
      <c r="C12" s="11">
        <v>518981.4</v>
      </c>
      <c r="D12" s="11">
        <v>76.76</v>
      </c>
      <c r="E12" s="10">
        <v>273</v>
      </c>
      <c r="F12" s="11">
        <v>14628.6</v>
      </c>
      <c r="G12" s="11">
        <v>2.19</v>
      </c>
      <c r="H12" s="10">
        <v>0</v>
      </c>
      <c r="I12" s="11">
        <v>0</v>
      </c>
      <c r="J12" s="11">
        <v>0</v>
      </c>
      <c r="K12" s="10">
        <v>90</v>
      </c>
      <c r="L12" s="11">
        <v>4906.2</v>
      </c>
      <c r="M12" s="11">
        <v>0.72</v>
      </c>
      <c r="N12" s="10">
        <v>2497</v>
      </c>
      <c r="O12" s="11">
        <v>82401</v>
      </c>
      <c r="P12" s="11">
        <v>20.06</v>
      </c>
      <c r="Q12" s="10">
        <v>32</v>
      </c>
      <c r="R12" s="11">
        <v>1056</v>
      </c>
      <c r="S12" s="11">
        <v>0.26</v>
      </c>
      <c r="T12" s="10">
        <v>12445</v>
      </c>
      <c r="U12" s="11">
        <v>621973.2</v>
      </c>
    </row>
    <row r="13">
      <c r="A13" s="7" t="s">
        <v>19</v>
      </c>
      <c r="B13" s="12">
        <v>3624</v>
      </c>
      <c r="C13" s="13">
        <v>47450.55</v>
      </c>
      <c r="D13" s="13">
        <v>59.31</v>
      </c>
      <c r="E13" s="12">
        <v>1680</v>
      </c>
      <c r="F13" s="13">
        <v>21613.8</v>
      </c>
      <c r="G13" s="13">
        <v>27.5</v>
      </c>
      <c r="H13" s="12">
        <v>46</v>
      </c>
      <c r="I13" s="13">
        <v>730.35</v>
      </c>
      <c r="J13" s="13">
        <v>0.75</v>
      </c>
      <c r="K13" s="12">
        <v>20</v>
      </c>
      <c r="L13" s="13">
        <v>320.25</v>
      </c>
      <c r="M13" s="13">
        <v>0.33</v>
      </c>
      <c r="N13" s="12">
        <v>529</v>
      </c>
      <c r="O13" s="13">
        <v>4364.25</v>
      </c>
      <c r="P13" s="13">
        <v>8.66</v>
      </c>
      <c r="Q13" s="12">
        <v>211</v>
      </c>
      <c r="R13" s="13">
        <v>1740.75</v>
      </c>
      <c r="S13" s="13">
        <v>3.45</v>
      </c>
      <c r="T13" s="12">
        <v>6110</v>
      </c>
      <c r="U13" s="13">
        <v>76219.95</v>
      </c>
    </row>
    <row r="14">
      <c r="A14" s="6" t="s">
        <v>20</v>
      </c>
      <c r="B14" s="10">
        <v>448</v>
      </c>
      <c r="C14" s="11">
        <v>7380.8</v>
      </c>
      <c r="D14" s="11">
        <v>13.44</v>
      </c>
      <c r="E14" s="10">
        <v>105</v>
      </c>
      <c r="F14" s="11">
        <v>1764</v>
      </c>
      <c r="G14" s="11">
        <v>3.15</v>
      </c>
      <c r="H14" s="10">
        <v>2702</v>
      </c>
      <c r="I14" s="11">
        <v>44876.4</v>
      </c>
      <c r="J14" s="11">
        <v>81.07</v>
      </c>
      <c r="K14" s="10">
        <v>1</v>
      </c>
      <c r="L14" s="11">
        <v>24.6</v>
      </c>
      <c r="M14" s="11">
        <v>0.03</v>
      </c>
      <c r="N14" s="10">
        <v>63</v>
      </c>
      <c r="O14" s="11">
        <v>693</v>
      </c>
      <c r="P14" s="11">
        <v>1.89</v>
      </c>
      <c r="Q14" s="10">
        <v>14</v>
      </c>
      <c r="R14" s="11">
        <v>154</v>
      </c>
      <c r="S14" s="11">
        <v>0.42</v>
      </c>
      <c r="T14" s="10">
        <v>3333</v>
      </c>
      <c r="U14" s="11">
        <v>54892.8</v>
      </c>
    </row>
    <row r="15">
      <c r="A15" s="7" t="s">
        <v>21</v>
      </c>
      <c r="B15" s="12">
        <v>3775</v>
      </c>
      <c r="C15" s="13">
        <v>241080</v>
      </c>
      <c r="D15" s="13">
        <v>77.03</v>
      </c>
      <c r="E15" s="12">
        <v>22</v>
      </c>
      <c r="F15" s="13">
        <v>1242.5</v>
      </c>
      <c r="G15" s="13">
        <v>0.45</v>
      </c>
      <c r="H15" s="12">
        <v>0</v>
      </c>
      <c r="I15" s="13">
        <v>0</v>
      </c>
      <c r="J15" s="13">
        <v>0</v>
      </c>
      <c r="K15" s="12">
        <v>29</v>
      </c>
      <c r="L15" s="13">
        <v>1754.2</v>
      </c>
      <c r="M15" s="13">
        <v>0.59</v>
      </c>
      <c r="N15" s="12">
        <v>1063</v>
      </c>
      <c r="O15" s="13">
        <v>40925.5</v>
      </c>
      <c r="P15" s="13">
        <v>21.69</v>
      </c>
      <c r="Q15" s="12">
        <v>12</v>
      </c>
      <c r="R15" s="13">
        <v>462</v>
      </c>
      <c r="S15" s="13">
        <v>0.24</v>
      </c>
      <c r="T15" s="12">
        <v>4901</v>
      </c>
      <c r="U15" s="13">
        <v>285464.2</v>
      </c>
    </row>
    <row r="16">
      <c r="A16" s="6" t="s">
        <v>22</v>
      </c>
      <c r="B16" s="10">
        <v>53</v>
      </c>
      <c r="C16" s="11">
        <v>3811.2</v>
      </c>
      <c r="D16" s="11">
        <v>61.63</v>
      </c>
      <c r="E16" s="10">
        <v>1</v>
      </c>
      <c r="F16" s="11">
        <v>44</v>
      </c>
      <c r="G16" s="11">
        <v>1.16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32</v>
      </c>
      <c r="O16" s="11">
        <v>1408</v>
      </c>
      <c r="P16" s="11">
        <v>37.21</v>
      </c>
      <c r="Q16" s="10">
        <v>0</v>
      </c>
      <c r="R16" s="11">
        <v>0</v>
      </c>
      <c r="S16" s="11">
        <v>0</v>
      </c>
      <c r="T16" s="10">
        <v>86</v>
      </c>
      <c r="U16" s="11">
        <v>5263.2</v>
      </c>
    </row>
    <row r="17">
      <c r="A17" s="7" t="s">
        <v>23</v>
      </c>
      <c r="B17" s="12">
        <v>1464</v>
      </c>
      <c r="C17" s="13">
        <v>119593.8</v>
      </c>
      <c r="D17" s="13">
        <v>71</v>
      </c>
      <c r="E17" s="12">
        <v>13</v>
      </c>
      <c r="F17" s="13">
        <v>768.6</v>
      </c>
      <c r="G17" s="13">
        <v>0.63</v>
      </c>
      <c r="H17" s="12">
        <v>2</v>
      </c>
      <c r="I17" s="13">
        <v>221.4</v>
      </c>
      <c r="J17" s="13">
        <v>0.1</v>
      </c>
      <c r="K17" s="12">
        <v>4</v>
      </c>
      <c r="L17" s="13">
        <v>323.1</v>
      </c>
      <c r="M17" s="13">
        <v>0.19</v>
      </c>
      <c r="N17" s="12">
        <v>577</v>
      </c>
      <c r="O17" s="13">
        <v>28561.5</v>
      </c>
      <c r="P17" s="13">
        <v>27.98</v>
      </c>
      <c r="Q17" s="12">
        <v>2</v>
      </c>
      <c r="R17" s="13">
        <v>99</v>
      </c>
      <c r="S17" s="13">
        <v>0.1</v>
      </c>
      <c r="T17" s="12">
        <v>2062</v>
      </c>
      <c r="U17" s="13">
        <v>149567.4</v>
      </c>
    </row>
    <row r="18">
      <c r="A18" s="6" t="s">
        <v>24</v>
      </c>
      <c r="B18" s="10">
        <v>1</v>
      </c>
      <c r="C18" s="11">
        <v>6.15</v>
      </c>
      <c r="D18" s="11">
        <v>0</v>
      </c>
      <c r="E18" s="10">
        <v>50896</v>
      </c>
      <c r="F18" s="11">
        <v>207417.6</v>
      </c>
      <c r="G18" s="11">
        <v>76.97</v>
      </c>
      <c r="H18" s="10">
        <v>772</v>
      </c>
      <c r="I18" s="11">
        <v>3389.85</v>
      </c>
      <c r="J18" s="11">
        <v>1.17</v>
      </c>
      <c r="K18" s="10">
        <v>645</v>
      </c>
      <c r="L18" s="11">
        <v>2017.1</v>
      </c>
      <c r="M18" s="11">
        <v>0.98</v>
      </c>
      <c r="N18" s="10">
        <v>0</v>
      </c>
      <c r="O18" s="11">
        <v>0</v>
      </c>
      <c r="P18" s="11">
        <v>0</v>
      </c>
      <c r="Q18" s="10">
        <v>13808</v>
      </c>
      <c r="R18" s="11">
        <v>37972</v>
      </c>
      <c r="S18" s="11">
        <v>20.88</v>
      </c>
      <c r="T18" s="10">
        <v>66122</v>
      </c>
      <c r="U18" s="11">
        <v>250802.7</v>
      </c>
    </row>
    <row r="19">
      <c r="A19" s="3" t="s">
        <v>9</v>
      </c>
      <c r="B19" s="14">
        <f>SUM(B7:B18)</f>
        <v/>
      </c>
      <c r="C19" s="15">
        <f>SUM(C7:C18)</f>
        <v/>
      </c>
      <c r="D19" s="15">
        <f>SUM(D7:D18)/12</f>
        <v/>
      </c>
      <c r="E19" s="14">
        <f>SUM(E7:E18)</f>
        <v/>
      </c>
      <c r="F19" s="15">
        <f>SUM(F7:F18)</f>
        <v/>
      </c>
      <c r="G19" s="15">
        <f>SUM(G7:G18)/12</f>
        <v/>
      </c>
      <c r="H19" s="14">
        <f>SUM(H7:H18)</f>
        <v/>
      </c>
      <c r="I19" s="15">
        <f>SUM(I7:I18)</f>
        <v/>
      </c>
      <c r="J19" s="15">
        <f>SUM(J7:J18)/12</f>
        <v/>
      </c>
      <c r="K19" s="14">
        <f>SUM(K7:K18)</f>
        <v/>
      </c>
      <c r="L19" s="15">
        <f>SUM(L7:L18)</f>
        <v/>
      </c>
      <c r="M19" s="15">
        <f>SUM(M7:M18)/12</f>
        <v/>
      </c>
      <c r="N19" s="14">
        <f>SUM(N7:N18)</f>
        <v/>
      </c>
      <c r="O19" s="15">
        <f>SUM(O7:O18)</f>
        <v/>
      </c>
      <c r="P19" s="15">
        <f>SUM(P7:P18)/12</f>
        <v/>
      </c>
      <c r="Q19" s="14">
        <f>SUM(Q7:Q18)</f>
        <v/>
      </c>
      <c r="R19" s="15">
        <f>SUM(R7:R18)</f>
        <v/>
      </c>
      <c r="S19" s="15">
        <f>SUM(S7:S18)/12</f>
        <v/>
      </c>
      <c r="T19" s="14">
        <f>SUM(T7:T18)</f>
        <v/>
      </c>
      <c r="U19" s="15">
        <f>SUM(U7:U18)</f>
        <v/>
      </c>
    </row>
    <row r="20">
      <c r="R20" s="16" t="s">
        <v>25</v>
      </c>
      <c r="S20" s="4"/>
      <c r="T20" s="17">
        <f>SUM(T19,(H19 * (-1)))</f>
        <v/>
      </c>
      <c r="U20" s="18">
        <f>SUM(U19,(I19 * (-1)))</f>
        <v/>
      </c>
    </row>
  </sheetData>
  <mergeCells>
    <mergeCell ref="A1:U1"/>
    <mergeCell ref="A2:U2"/>
    <mergeCell ref="A3:U3"/>
    <mergeCell ref="A4:U4"/>
    <mergeCell ref="A5:A6"/>
    <mergeCell ref="B5:D5"/>
    <mergeCell ref="E5:G5"/>
    <mergeCell ref="H5:J5"/>
    <mergeCell ref="K5:M5"/>
    <mergeCell ref="N5:P5"/>
    <mergeCell ref="Q5:S5"/>
    <mergeCell ref="T5:U5"/>
    <mergeCell ref="R20:S20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20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20" width="10" customWidth="1"/>
    <col min="21" max="21" width="15" customWidth="1"/>
    <col min="22" max="22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4"/>
    </row>
    <row r="3" ht="26" customHeight="1">
      <c r="A3" s="2" t="s">
        <v>26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  <c r="S5" s="4"/>
      <c r="T5" s="3" t="s">
        <v>9</v>
      </c>
      <c r="U5" s="4"/>
    </row>
    <row r="6">
      <c r="A6" s="4"/>
      <c r="B6" s="3" t="s">
        <v>11</v>
      </c>
      <c r="C6" s="3" t="s">
        <v>12</v>
      </c>
      <c r="D6" s="3" t="s">
        <v>10</v>
      </c>
      <c r="E6" s="3" t="s">
        <v>11</v>
      </c>
      <c r="F6" s="3" t="s">
        <v>12</v>
      </c>
      <c r="G6" s="3" t="s">
        <v>10</v>
      </c>
      <c r="H6" s="3" t="s">
        <v>11</v>
      </c>
      <c r="I6" s="3" t="s">
        <v>12</v>
      </c>
      <c r="J6" s="3" t="s">
        <v>10</v>
      </c>
      <c r="K6" s="3" t="s">
        <v>11</v>
      </c>
      <c r="L6" s="3" t="s">
        <v>12</v>
      </c>
      <c r="M6" s="3" t="s">
        <v>10</v>
      </c>
      <c r="N6" s="3" t="s">
        <v>11</v>
      </c>
      <c r="O6" s="3" t="s">
        <v>12</v>
      </c>
      <c r="P6" s="3" t="s">
        <v>10</v>
      </c>
      <c r="Q6" s="3" t="s">
        <v>11</v>
      </c>
      <c r="R6" s="3" t="s">
        <v>12</v>
      </c>
      <c r="S6" s="3" t="s">
        <v>10</v>
      </c>
      <c r="T6" s="3" t="s">
        <v>11</v>
      </c>
      <c r="U6" s="3" t="s">
        <v>12</v>
      </c>
    </row>
    <row r="7">
      <c r="A7" s="7" t="s">
        <v>13</v>
      </c>
      <c r="B7" s="12">
        <v>426215</v>
      </c>
      <c r="C7" s="13">
        <v>2472047</v>
      </c>
      <c r="D7" s="13">
        <v>65.68</v>
      </c>
      <c r="E7" s="12">
        <v>215184</v>
      </c>
      <c r="F7" s="13">
        <v>1248067.2</v>
      </c>
      <c r="G7" s="13">
        <v>33.16</v>
      </c>
      <c r="H7" s="12">
        <v>5204</v>
      </c>
      <c r="I7" s="13">
        <v>30183.2</v>
      </c>
      <c r="J7" s="13">
        <v>0.8</v>
      </c>
      <c r="K7" s="12">
        <v>2333</v>
      </c>
      <c r="L7" s="13">
        <v>13531.4</v>
      </c>
      <c r="M7" s="13">
        <v>0.36</v>
      </c>
      <c r="N7" s="12">
        <v>0</v>
      </c>
      <c r="O7" s="13">
        <v>0</v>
      </c>
      <c r="P7" s="13">
        <v>0</v>
      </c>
      <c r="Q7" s="12">
        <v>0</v>
      </c>
      <c r="R7" s="13">
        <v>0</v>
      </c>
      <c r="S7" s="13">
        <v>0</v>
      </c>
      <c r="T7" s="12">
        <v>648936</v>
      </c>
      <c r="U7" s="13">
        <v>3763828.8</v>
      </c>
    </row>
    <row r="8">
      <c r="A8" s="6" t="s">
        <v>14</v>
      </c>
      <c r="B8" s="10">
        <v>27385</v>
      </c>
      <c r="C8" s="11">
        <v>317666</v>
      </c>
      <c r="D8" s="11">
        <v>87.65</v>
      </c>
      <c r="E8" s="10">
        <v>3648</v>
      </c>
      <c r="F8" s="11">
        <v>42316.8</v>
      </c>
      <c r="G8" s="11">
        <v>11.68</v>
      </c>
      <c r="H8" s="10">
        <v>117</v>
      </c>
      <c r="I8" s="11">
        <v>1357.2</v>
      </c>
      <c r="J8" s="11">
        <v>0.37</v>
      </c>
      <c r="K8" s="10">
        <v>94</v>
      </c>
      <c r="L8" s="11">
        <v>1090.4</v>
      </c>
      <c r="M8" s="11">
        <v>0.3</v>
      </c>
      <c r="N8" s="10">
        <v>0</v>
      </c>
      <c r="O8" s="11">
        <v>0</v>
      </c>
      <c r="P8" s="11">
        <v>0</v>
      </c>
      <c r="Q8" s="10">
        <v>0</v>
      </c>
      <c r="R8" s="11">
        <v>0</v>
      </c>
      <c r="S8" s="11">
        <v>0</v>
      </c>
      <c r="T8" s="10">
        <v>31244</v>
      </c>
      <c r="U8" s="11">
        <v>362430.4</v>
      </c>
    </row>
    <row r="9">
      <c r="A9" s="7" t="s">
        <v>15</v>
      </c>
      <c r="B9" s="12">
        <v>10896</v>
      </c>
      <c r="C9" s="13">
        <v>189590.4</v>
      </c>
      <c r="D9" s="13">
        <v>89.34</v>
      </c>
      <c r="E9" s="12">
        <v>1201</v>
      </c>
      <c r="F9" s="13">
        <v>20897.4</v>
      </c>
      <c r="G9" s="13">
        <v>9.85</v>
      </c>
      <c r="H9" s="12">
        <v>45</v>
      </c>
      <c r="I9" s="13">
        <v>783</v>
      </c>
      <c r="J9" s="13">
        <v>0.37</v>
      </c>
      <c r="K9" s="12">
        <v>54</v>
      </c>
      <c r="L9" s="13">
        <v>939.6</v>
      </c>
      <c r="M9" s="13">
        <v>0.44</v>
      </c>
      <c r="N9" s="12">
        <v>0</v>
      </c>
      <c r="O9" s="13">
        <v>0</v>
      </c>
      <c r="P9" s="13">
        <v>0</v>
      </c>
      <c r="Q9" s="12">
        <v>0</v>
      </c>
      <c r="R9" s="13">
        <v>0</v>
      </c>
      <c r="S9" s="13">
        <v>0</v>
      </c>
      <c r="T9" s="12">
        <v>12196</v>
      </c>
      <c r="U9" s="13">
        <v>212210.4</v>
      </c>
    </row>
    <row r="10">
      <c r="A10" s="6" t="s">
        <v>16</v>
      </c>
      <c r="B10" s="10">
        <v>4354</v>
      </c>
      <c r="C10" s="11">
        <v>101012.8</v>
      </c>
      <c r="D10" s="11">
        <v>96.31</v>
      </c>
      <c r="E10" s="10">
        <v>149</v>
      </c>
      <c r="F10" s="11">
        <v>3456.8</v>
      </c>
      <c r="G10" s="11">
        <v>3.3</v>
      </c>
      <c r="H10" s="10">
        <v>0</v>
      </c>
      <c r="I10" s="11">
        <v>0</v>
      </c>
      <c r="J10" s="11">
        <v>0</v>
      </c>
      <c r="K10" s="10">
        <v>18</v>
      </c>
      <c r="L10" s="11">
        <v>417.6</v>
      </c>
      <c r="M10" s="11">
        <v>0.4</v>
      </c>
      <c r="N10" s="10">
        <v>0</v>
      </c>
      <c r="O10" s="11">
        <v>0</v>
      </c>
      <c r="P10" s="11">
        <v>0</v>
      </c>
      <c r="Q10" s="10">
        <v>0</v>
      </c>
      <c r="R10" s="11">
        <v>0</v>
      </c>
      <c r="S10" s="11">
        <v>0</v>
      </c>
      <c r="T10" s="10">
        <v>4521</v>
      </c>
      <c r="U10" s="11">
        <v>104887.2</v>
      </c>
    </row>
    <row r="11">
      <c r="A11" s="7" t="s">
        <v>17</v>
      </c>
      <c r="B11" s="12">
        <v>2662</v>
      </c>
      <c r="C11" s="13">
        <v>77198</v>
      </c>
      <c r="D11" s="13">
        <v>95.38</v>
      </c>
      <c r="E11" s="12">
        <v>97</v>
      </c>
      <c r="F11" s="13">
        <v>2813</v>
      </c>
      <c r="G11" s="13">
        <v>3.48</v>
      </c>
      <c r="H11" s="12">
        <v>0</v>
      </c>
      <c r="I11" s="13">
        <v>0</v>
      </c>
      <c r="J11" s="13">
        <v>0</v>
      </c>
      <c r="K11" s="12">
        <v>32</v>
      </c>
      <c r="L11" s="13">
        <v>928</v>
      </c>
      <c r="M11" s="13">
        <v>1.15</v>
      </c>
      <c r="N11" s="12">
        <v>0</v>
      </c>
      <c r="O11" s="13">
        <v>0</v>
      </c>
      <c r="P11" s="13">
        <v>0</v>
      </c>
      <c r="Q11" s="12">
        <v>0</v>
      </c>
      <c r="R11" s="13">
        <v>0</v>
      </c>
      <c r="S11" s="13">
        <v>0</v>
      </c>
      <c r="T11" s="12">
        <v>2791</v>
      </c>
      <c r="U11" s="13">
        <v>80939</v>
      </c>
    </row>
    <row r="12">
      <c r="A12" s="6" t="s">
        <v>18</v>
      </c>
      <c r="B12" s="10">
        <v>4770</v>
      </c>
      <c r="C12" s="11">
        <v>165996</v>
      </c>
      <c r="D12" s="11">
        <v>96.7</v>
      </c>
      <c r="E12" s="10">
        <v>130</v>
      </c>
      <c r="F12" s="11">
        <v>4524</v>
      </c>
      <c r="G12" s="11">
        <v>2.64</v>
      </c>
      <c r="H12" s="10">
        <v>0</v>
      </c>
      <c r="I12" s="11">
        <v>0</v>
      </c>
      <c r="J12" s="11">
        <v>0</v>
      </c>
      <c r="K12" s="10">
        <v>33</v>
      </c>
      <c r="L12" s="11">
        <v>1148.4</v>
      </c>
      <c r="M12" s="11">
        <v>0.67</v>
      </c>
      <c r="N12" s="10">
        <v>0</v>
      </c>
      <c r="O12" s="11">
        <v>0</v>
      </c>
      <c r="P12" s="11">
        <v>0</v>
      </c>
      <c r="Q12" s="10">
        <v>0</v>
      </c>
      <c r="R12" s="11">
        <v>0</v>
      </c>
      <c r="S12" s="11">
        <v>0</v>
      </c>
      <c r="T12" s="10">
        <v>4933</v>
      </c>
      <c r="U12" s="11">
        <v>171668.4</v>
      </c>
    </row>
    <row r="13">
      <c r="A13" s="7" t="s">
        <v>19</v>
      </c>
      <c r="B13" s="12">
        <v>1991</v>
      </c>
      <c r="C13" s="13">
        <v>17321.7</v>
      </c>
      <c r="D13" s="13">
        <v>67.24</v>
      </c>
      <c r="E13" s="12">
        <v>956</v>
      </c>
      <c r="F13" s="13">
        <v>8317.2</v>
      </c>
      <c r="G13" s="13">
        <v>32.29</v>
      </c>
      <c r="H13" s="12">
        <v>9</v>
      </c>
      <c r="I13" s="13">
        <v>78.3</v>
      </c>
      <c r="J13" s="13">
        <v>0.3</v>
      </c>
      <c r="K13" s="12">
        <v>5</v>
      </c>
      <c r="L13" s="13">
        <v>43.5</v>
      </c>
      <c r="M13" s="13">
        <v>0.17</v>
      </c>
      <c r="N13" s="12">
        <v>0</v>
      </c>
      <c r="O13" s="13">
        <v>0</v>
      </c>
      <c r="P13" s="13">
        <v>0</v>
      </c>
      <c r="Q13" s="12">
        <v>0</v>
      </c>
      <c r="R13" s="13">
        <v>0</v>
      </c>
      <c r="S13" s="13">
        <v>0</v>
      </c>
      <c r="T13" s="12">
        <v>2961</v>
      </c>
      <c r="U13" s="13">
        <v>25760.7</v>
      </c>
    </row>
    <row r="14">
      <c r="A14" s="6" t="s">
        <v>20</v>
      </c>
      <c r="B14" s="10">
        <v>280</v>
      </c>
      <c r="C14" s="11">
        <v>3248</v>
      </c>
      <c r="D14" s="11">
        <v>23.12</v>
      </c>
      <c r="E14" s="10">
        <v>63</v>
      </c>
      <c r="F14" s="11">
        <v>730.8</v>
      </c>
      <c r="G14" s="11">
        <v>5.2</v>
      </c>
      <c r="H14" s="10">
        <v>868</v>
      </c>
      <c r="I14" s="11">
        <v>10068.8</v>
      </c>
      <c r="J14" s="11">
        <v>71.68</v>
      </c>
      <c r="K14" s="10">
        <v>0</v>
      </c>
      <c r="L14" s="11">
        <v>0</v>
      </c>
      <c r="M14" s="11">
        <v>0</v>
      </c>
      <c r="N14" s="10">
        <v>0</v>
      </c>
      <c r="O14" s="11">
        <v>0</v>
      </c>
      <c r="P14" s="11">
        <v>0</v>
      </c>
      <c r="Q14" s="10">
        <v>0</v>
      </c>
      <c r="R14" s="11">
        <v>0</v>
      </c>
      <c r="S14" s="11">
        <v>0</v>
      </c>
      <c r="T14" s="10">
        <v>1211</v>
      </c>
      <c r="U14" s="11">
        <v>14047.6</v>
      </c>
    </row>
    <row r="15">
      <c r="A15" s="7" t="s">
        <v>21</v>
      </c>
      <c r="B15" s="12">
        <v>1845</v>
      </c>
      <c r="C15" s="13">
        <v>74907</v>
      </c>
      <c r="D15" s="13">
        <v>99.14</v>
      </c>
      <c r="E15" s="12">
        <v>7</v>
      </c>
      <c r="F15" s="13">
        <v>284.2</v>
      </c>
      <c r="G15" s="13">
        <v>0.38</v>
      </c>
      <c r="H15" s="12">
        <v>0</v>
      </c>
      <c r="I15" s="13">
        <v>0</v>
      </c>
      <c r="J15" s="13">
        <v>0</v>
      </c>
      <c r="K15" s="12">
        <v>9</v>
      </c>
      <c r="L15" s="13">
        <v>365.4</v>
      </c>
      <c r="M15" s="13">
        <v>0.48</v>
      </c>
      <c r="N15" s="12">
        <v>0</v>
      </c>
      <c r="O15" s="13">
        <v>0</v>
      </c>
      <c r="P15" s="13">
        <v>0</v>
      </c>
      <c r="Q15" s="12">
        <v>0</v>
      </c>
      <c r="R15" s="13">
        <v>0</v>
      </c>
      <c r="S15" s="13">
        <v>0</v>
      </c>
      <c r="T15" s="12">
        <v>1861</v>
      </c>
      <c r="U15" s="13">
        <v>75556.6</v>
      </c>
    </row>
    <row r="16">
      <c r="A16" s="6" t="s">
        <v>22</v>
      </c>
      <c r="B16" s="10">
        <v>27</v>
      </c>
      <c r="C16" s="11">
        <v>1252.8</v>
      </c>
      <c r="D16" s="11">
        <v>100</v>
      </c>
      <c r="E16" s="10">
        <v>0</v>
      </c>
      <c r="F16" s="11">
        <v>0</v>
      </c>
      <c r="G16" s="11">
        <v>0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0</v>
      </c>
      <c r="O16" s="11">
        <v>0</v>
      </c>
      <c r="P16" s="11">
        <v>0</v>
      </c>
      <c r="Q16" s="10">
        <v>0</v>
      </c>
      <c r="R16" s="11">
        <v>0</v>
      </c>
      <c r="S16" s="11">
        <v>0</v>
      </c>
      <c r="T16" s="10">
        <v>27</v>
      </c>
      <c r="U16" s="11">
        <v>1252.8</v>
      </c>
    </row>
    <row r="17">
      <c r="A17" s="7" t="s">
        <v>23</v>
      </c>
      <c r="B17" s="12">
        <v>726</v>
      </c>
      <c r="C17" s="13">
        <v>37897.2</v>
      </c>
      <c r="D17" s="13">
        <v>99.73</v>
      </c>
      <c r="E17" s="12">
        <v>1</v>
      </c>
      <c r="F17" s="13">
        <v>52.2</v>
      </c>
      <c r="G17" s="13">
        <v>0.14</v>
      </c>
      <c r="H17" s="12">
        <v>0</v>
      </c>
      <c r="I17" s="13">
        <v>0</v>
      </c>
      <c r="J17" s="13">
        <v>0</v>
      </c>
      <c r="K17" s="12">
        <v>1</v>
      </c>
      <c r="L17" s="13">
        <v>52.2</v>
      </c>
      <c r="M17" s="13">
        <v>0.14</v>
      </c>
      <c r="N17" s="12">
        <v>0</v>
      </c>
      <c r="O17" s="13">
        <v>0</v>
      </c>
      <c r="P17" s="13">
        <v>0</v>
      </c>
      <c r="Q17" s="12">
        <v>0</v>
      </c>
      <c r="R17" s="13">
        <v>0</v>
      </c>
      <c r="S17" s="13">
        <v>0</v>
      </c>
      <c r="T17" s="12">
        <v>728</v>
      </c>
      <c r="U17" s="13">
        <v>38001.6</v>
      </c>
    </row>
    <row r="18">
      <c r="A18" s="6" t="s">
        <v>24</v>
      </c>
      <c r="B18" s="10">
        <v>0</v>
      </c>
      <c r="C18" s="11">
        <v>0</v>
      </c>
      <c r="D18" s="11">
        <v>0</v>
      </c>
      <c r="E18" s="10">
        <v>32352</v>
      </c>
      <c r="F18" s="11">
        <v>93820.8</v>
      </c>
      <c r="G18" s="11">
        <v>98.54</v>
      </c>
      <c r="H18" s="10">
        <v>399</v>
      </c>
      <c r="I18" s="11">
        <v>1157.1</v>
      </c>
      <c r="J18" s="11">
        <v>1.22</v>
      </c>
      <c r="K18" s="10">
        <v>81</v>
      </c>
      <c r="L18" s="11">
        <v>234.9</v>
      </c>
      <c r="M18" s="11">
        <v>0.25</v>
      </c>
      <c r="N18" s="10">
        <v>0</v>
      </c>
      <c r="O18" s="11">
        <v>0</v>
      </c>
      <c r="P18" s="11">
        <v>0</v>
      </c>
      <c r="Q18" s="10">
        <v>0</v>
      </c>
      <c r="R18" s="11">
        <v>0</v>
      </c>
      <c r="S18" s="11">
        <v>0</v>
      </c>
      <c r="T18" s="10">
        <v>32832</v>
      </c>
      <c r="U18" s="11">
        <v>95212.8</v>
      </c>
    </row>
    <row r="19">
      <c r="A19" s="3" t="s">
        <v>9</v>
      </c>
      <c r="B19" s="14">
        <f>SUM(B7:B18)</f>
        <v/>
      </c>
      <c r="C19" s="15">
        <f>SUM(C7:C18)</f>
        <v/>
      </c>
      <c r="D19" s="15">
        <f>SUM(D7:D18)/12</f>
        <v/>
      </c>
      <c r="E19" s="14">
        <f>SUM(E7:E18)</f>
        <v/>
      </c>
      <c r="F19" s="15">
        <f>SUM(F7:F18)</f>
        <v/>
      </c>
      <c r="G19" s="15">
        <f>SUM(G7:G18)/12</f>
        <v/>
      </c>
      <c r="H19" s="14">
        <f>SUM(H7:H18)</f>
        <v/>
      </c>
      <c r="I19" s="15">
        <f>SUM(I7:I18)</f>
        <v/>
      </c>
      <c r="J19" s="15">
        <f>SUM(J7:J18)/12</f>
        <v/>
      </c>
      <c r="K19" s="14">
        <f>SUM(K7:K18)</f>
        <v/>
      </c>
      <c r="L19" s="15">
        <f>SUM(L7:L18)</f>
        <v/>
      </c>
      <c r="M19" s="15">
        <f>SUM(M7:M18)/12</f>
        <v/>
      </c>
      <c r="N19" s="14">
        <f>SUM(N7:N18)</f>
        <v/>
      </c>
      <c r="O19" s="15">
        <f>SUM(O7:O18)</f>
        <v/>
      </c>
      <c r="P19" s="15">
        <f>SUM(P7:P18)/12</f>
        <v/>
      </c>
      <c r="Q19" s="14">
        <f>SUM(Q7:Q18)</f>
        <v/>
      </c>
      <c r="R19" s="15">
        <f>SUM(R7:R18)</f>
        <v/>
      </c>
      <c r="S19" s="15">
        <f>SUM(S7:S18)/12</f>
        <v/>
      </c>
      <c r="T19" s="14">
        <f>SUM(T7:T18)</f>
        <v/>
      </c>
      <c r="U19" s="15">
        <f>SUM(U7:U18)</f>
        <v/>
      </c>
    </row>
    <row r="20">
      <c r="R20" s="16" t="s">
        <v>25</v>
      </c>
      <c r="S20" s="4"/>
      <c r="T20" s="17">
        <f>SUM(T19,(H19 * (-1)))</f>
        <v/>
      </c>
      <c r="U20" s="18">
        <f>SUM(U19,(I19 * (-1)))</f>
        <v/>
      </c>
    </row>
  </sheetData>
  <mergeCells>
    <mergeCell ref="A1:U1"/>
    <mergeCell ref="A2:U2"/>
    <mergeCell ref="A3:U3"/>
    <mergeCell ref="A4:U4"/>
    <mergeCell ref="A5:A6"/>
    <mergeCell ref="B5:D5"/>
    <mergeCell ref="E5:G5"/>
    <mergeCell ref="H5:J5"/>
    <mergeCell ref="K5:M5"/>
    <mergeCell ref="N5:P5"/>
    <mergeCell ref="Q5:S5"/>
    <mergeCell ref="T5:U5"/>
    <mergeCell ref="R20:S20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20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20" width="10" customWidth="1"/>
    <col min="21" max="21" width="15" customWidth="1"/>
    <col min="22" max="22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4"/>
    </row>
    <row r="3" ht="26" customHeight="1">
      <c r="A3" s="2" t="s">
        <v>27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  <c r="S5" s="4"/>
      <c r="T5" s="3" t="s">
        <v>9</v>
      </c>
      <c r="U5" s="4"/>
    </row>
    <row r="6">
      <c r="A6" s="4"/>
      <c r="B6" s="3" t="s">
        <v>11</v>
      </c>
      <c r="C6" s="3" t="s">
        <v>12</v>
      </c>
      <c r="D6" s="3" t="s">
        <v>10</v>
      </c>
      <c r="E6" s="3" t="s">
        <v>11</v>
      </c>
      <c r="F6" s="3" t="s">
        <v>12</v>
      </c>
      <c r="G6" s="3" t="s">
        <v>10</v>
      </c>
      <c r="H6" s="3" t="s">
        <v>11</v>
      </c>
      <c r="I6" s="3" t="s">
        <v>12</v>
      </c>
      <c r="J6" s="3" t="s">
        <v>10</v>
      </c>
      <c r="K6" s="3" t="s">
        <v>11</v>
      </c>
      <c r="L6" s="3" t="s">
        <v>12</v>
      </c>
      <c r="M6" s="3" t="s">
        <v>10</v>
      </c>
      <c r="N6" s="3" t="s">
        <v>11</v>
      </c>
      <c r="O6" s="3" t="s">
        <v>12</v>
      </c>
      <c r="P6" s="3" t="s">
        <v>10</v>
      </c>
      <c r="Q6" s="3" t="s">
        <v>11</v>
      </c>
      <c r="R6" s="3" t="s">
        <v>12</v>
      </c>
      <c r="S6" s="3" t="s">
        <v>10</v>
      </c>
      <c r="T6" s="3" t="s">
        <v>11</v>
      </c>
      <c r="U6" s="3" t="s">
        <v>12</v>
      </c>
    </row>
    <row r="7">
      <c r="A7" s="7" t="s">
        <v>13</v>
      </c>
      <c r="B7" s="12">
        <v>328013</v>
      </c>
      <c r="C7" s="13">
        <v>4034559.9</v>
      </c>
      <c r="D7" s="13">
        <v>67.07</v>
      </c>
      <c r="E7" s="12">
        <v>152782</v>
      </c>
      <c r="F7" s="13">
        <v>1879206.31</v>
      </c>
      <c r="G7" s="13">
        <v>31.24</v>
      </c>
      <c r="H7" s="12">
        <v>5898</v>
      </c>
      <c r="I7" s="13">
        <v>72545.4</v>
      </c>
      <c r="J7" s="13">
        <v>1.21</v>
      </c>
      <c r="K7" s="12">
        <v>2402</v>
      </c>
      <c r="L7" s="13">
        <v>29544.6</v>
      </c>
      <c r="M7" s="13">
        <v>0.49</v>
      </c>
      <c r="N7" s="12">
        <v>0</v>
      </c>
      <c r="O7" s="13">
        <v>0</v>
      </c>
      <c r="P7" s="13">
        <v>0</v>
      </c>
      <c r="Q7" s="12">
        <v>0</v>
      </c>
      <c r="R7" s="13">
        <v>0</v>
      </c>
      <c r="S7" s="13">
        <v>0</v>
      </c>
      <c r="T7" s="12">
        <v>489095</v>
      </c>
      <c r="U7" s="13">
        <v>6015856.21</v>
      </c>
    </row>
    <row r="8">
      <c r="A8" s="6" t="s">
        <v>14</v>
      </c>
      <c r="B8" s="10">
        <v>20105</v>
      </c>
      <c r="C8" s="11">
        <v>494583</v>
      </c>
      <c r="D8" s="11">
        <v>86.46</v>
      </c>
      <c r="E8" s="10">
        <v>2838</v>
      </c>
      <c r="F8" s="11">
        <v>69814.8</v>
      </c>
      <c r="G8" s="11">
        <v>12.2</v>
      </c>
      <c r="H8" s="10">
        <v>231</v>
      </c>
      <c r="I8" s="11">
        <v>5682.6</v>
      </c>
      <c r="J8" s="11">
        <v>0.99</v>
      </c>
      <c r="K8" s="10">
        <v>80</v>
      </c>
      <c r="L8" s="11">
        <v>1968</v>
      </c>
      <c r="M8" s="11">
        <v>0.34</v>
      </c>
      <c r="N8" s="10">
        <v>0</v>
      </c>
      <c r="O8" s="11">
        <v>0</v>
      </c>
      <c r="P8" s="11">
        <v>0</v>
      </c>
      <c r="Q8" s="10">
        <v>0</v>
      </c>
      <c r="R8" s="11">
        <v>0</v>
      </c>
      <c r="S8" s="11">
        <v>0</v>
      </c>
      <c r="T8" s="10">
        <v>23254</v>
      </c>
      <c r="U8" s="11">
        <v>572048.4</v>
      </c>
    </row>
    <row r="9">
      <c r="A9" s="7" t="s">
        <v>15</v>
      </c>
      <c r="B9" s="12">
        <v>9231</v>
      </c>
      <c r="C9" s="13">
        <v>340623.9</v>
      </c>
      <c r="D9" s="13">
        <v>90.23</v>
      </c>
      <c r="E9" s="12">
        <v>901</v>
      </c>
      <c r="F9" s="13">
        <v>33246.9</v>
      </c>
      <c r="G9" s="13">
        <v>8.81</v>
      </c>
      <c r="H9" s="12">
        <v>49</v>
      </c>
      <c r="I9" s="13">
        <v>1808.1</v>
      </c>
      <c r="J9" s="13">
        <v>0.48</v>
      </c>
      <c r="K9" s="12">
        <v>49</v>
      </c>
      <c r="L9" s="13">
        <v>1808.1</v>
      </c>
      <c r="M9" s="13">
        <v>0.48</v>
      </c>
      <c r="N9" s="12">
        <v>0</v>
      </c>
      <c r="O9" s="13">
        <v>0</v>
      </c>
      <c r="P9" s="13">
        <v>0</v>
      </c>
      <c r="Q9" s="12">
        <v>0</v>
      </c>
      <c r="R9" s="13">
        <v>0</v>
      </c>
      <c r="S9" s="13">
        <v>0</v>
      </c>
      <c r="T9" s="12">
        <v>10230</v>
      </c>
      <c r="U9" s="13">
        <v>377487</v>
      </c>
    </row>
    <row r="10">
      <c r="A10" s="6" t="s">
        <v>16</v>
      </c>
      <c r="B10" s="10">
        <v>3785</v>
      </c>
      <c r="C10" s="11">
        <v>186222</v>
      </c>
      <c r="D10" s="11">
        <v>95.6</v>
      </c>
      <c r="E10" s="10">
        <v>156</v>
      </c>
      <c r="F10" s="11">
        <v>7675.2</v>
      </c>
      <c r="G10" s="11">
        <v>3.94</v>
      </c>
      <c r="H10" s="10">
        <v>0</v>
      </c>
      <c r="I10" s="11">
        <v>0</v>
      </c>
      <c r="J10" s="11">
        <v>0</v>
      </c>
      <c r="K10" s="10">
        <v>18</v>
      </c>
      <c r="L10" s="11">
        <v>885.6</v>
      </c>
      <c r="M10" s="11">
        <v>0.45</v>
      </c>
      <c r="N10" s="10">
        <v>0</v>
      </c>
      <c r="O10" s="11">
        <v>0</v>
      </c>
      <c r="P10" s="11">
        <v>0</v>
      </c>
      <c r="Q10" s="10">
        <v>0</v>
      </c>
      <c r="R10" s="11">
        <v>0</v>
      </c>
      <c r="S10" s="11">
        <v>0</v>
      </c>
      <c r="T10" s="10">
        <v>3959</v>
      </c>
      <c r="U10" s="11">
        <v>194782.8</v>
      </c>
    </row>
    <row r="11">
      <c r="A11" s="7" t="s">
        <v>17</v>
      </c>
      <c r="B11" s="12">
        <v>2279</v>
      </c>
      <c r="C11" s="13">
        <v>140158.5</v>
      </c>
      <c r="D11" s="13">
        <v>95.12</v>
      </c>
      <c r="E11" s="12">
        <v>76</v>
      </c>
      <c r="F11" s="13">
        <v>4674</v>
      </c>
      <c r="G11" s="13">
        <v>3.17</v>
      </c>
      <c r="H11" s="12">
        <v>0</v>
      </c>
      <c r="I11" s="13">
        <v>0</v>
      </c>
      <c r="J11" s="13">
        <v>0</v>
      </c>
      <c r="K11" s="12">
        <v>41</v>
      </c>
      <c r="L11" s="13">
        <v>2521.5</v>
      </c>
      <c r="M11" s="13">
        <v>1.71</v>
      </c>
      <c r="N11" s="12">
        <v>0</v>
      </c>
      <c r="O11" s="13">
        <v>0</v>
      </c>
      <c r="P11" s="13">
        <v>0</v>
      </c>
      <c r="Q11" s="12">
        <v>0</v>
      </c>
      <c r="R11" s="13">
        <v>0</v>
      </c>
      <c r="S11" s="13">
        <v>0</v>
      </c>
      <c r="T11" s="12">
        <v>2396</v>
      </c>
      <c r="U11" s="13">
        <v>147354</v>
      </c>
    </row>
    <row r="12">
      <c r="A12" s="6" t="s">
        <v>18</v>
      </c>
      <c r="B12" s="10">
        <v>4783</v>
      </c>
      <c r="C12" s="11">
        <v>352985.4</v>
      </c>
      <c r="D12" s="11">
        <v>96.41</v>
      </c>
      <c r="E12" s="10">
        <v>132</v>
      </c>
      <c r="F12" s="11">
        <v>9741.6</v>
      </c>
      <c r="G12" s="11">
        <v>2.66</v>
      </c>
      <c r="H12" s="10">
        <v>0</v>
      </c>
      <c r="I12" s="11">
        <v>0</v>
      </c>
      <c r="J12" s="11">
        <v>0</v>
      </c>
      <c r="K12" s="10">
        <v>46</v>
      </c>
      <c r="L12" s="11">
        <v>3394.8</v>
      </c>
      <c r="M12" s="11">
        <v>0.93</v>
      </c>
      <c r="N12" s="10">
        <v>0</v>
      </c>
      <c r="O12" s="11">
        <v>0</v>
      </c>
      <c r="P12" s="11">
        <v>0</v>
      </c>
      <c r="Q12" s="10">
        <v>0</v>
      </c>
      <c r="R12" s="11">
        <v>0</v>
      </c>
      <c r="S12" s="11">
        <v>0</v>
      </c>
      <c r="T12" s="10">
        <v>4961</v>
      </c>
      <c r="U12" s="11">
        <v>366121.8</v>
      </c>
    </row>
    <row r="13">
      <c r="A13" s="7" t="s">
        <v>19</v>
      </c>
      <c r="B13" s="12">
        <v>1633</v>
      </c>
      <c r="C13" s="13">
        <v>30128.85</v>
      </c>
      <c r="D13" s="13">
        <v>68.04</v>
      </c>
      <c r="E13" s="12">
        <v>718</v>
      </c>
      <c r="F13" s="13">
        <v>13247.1</v>
      </c>
      <c r="G13" s="13">
        <v>29.92</v>
      </c>
      <c r="H13" s="12">
        <v>34</v>
      </c>
      <c r="I13" s="13">
        <v>627.3</v>
      </c>
      <c r="J13" s="13">
        <v>1.42</v>
      </c>
      <c r="K13" s="12">
        <v>15</v>
      </c>
      <c r="L13" s="13">
        <v>276.75</v>
      </c>
      <c r="M13" s="13">
        <v>0.63</v>
      </c>
      <c r="N13" s="12">
        <v>0</v>
      </c>
      <c r="O13" s="13">
        <v>0</v>
      </c>
      <c r="P13" s="13">
        <v>0</v>
      </c>
      <c r="Q13" s="12">
        <v>0</v>
      </c>
      <c r="R13" s="13">
        <v>0</v>
      </c>
      <c r="S13" s="13">
        <v>0</v>
      </c>
      <c r="T13" s="12">
        <v>2400</v>
      </c>
      <c r="U13" s="13">
        <v>44280</v>
      </c>
    </row>
    <row r="14">
      <c r="A14" s="6" t="s">
        <v>20</v>
      </c>
      <c r="B14" s="10">
        <v>168</v>
      </c>
      <c r="C14" s="11">
        <v>4132.8</v>
      </c>
      <c r="D14" s="11">
        <v>13.05</v>
      </c>
      <c r="E14" s="10">
        <v>42</v>
      </c>
      <c r="F14" s="11">
        <v>1033.2</v>
      </c>
      <c r="G14" s="11">
        <v>3.26</v>
      </c>
      <c r="H14" s="10">
        <v>1076</v>
      </c>
      <c r="I14" s="11">
        <v>26469.6</v>
      </c>
      <c r="J14" s="11">
        <v>83.61</v>
      </c>
      <c r="K14" s="10">
        <v>1</v>
      </c>
      <c r="L14" s="11">
        <v>24.6</v>
      </c>
      <c r="M14" s="11">
        <v>0.08</v>
      </c>
      <c r="N14" s="10">
        <v>0</v>
      </c>
      <c r="O14" s="11">
        <v>0</v>
      </c>
      <c r="P14" s="11">
        <v>0</v>
      </c>
      <c r="Q14" s="10">
        <v>0</v>
      </c>
      <c r="R14" s="11">
        <v>0</v>
      </c>
      <c r="S14" s="11">
        <v>0</v>
      </c>
      <c r="T14" s="10">
        <v>1287</v>
      </c>
      <c r="U14" s="11">
        <v>31660.2</v>
      </c>
    </row>
    <row r="15">
      <c r="A15" s="7" t="s">
        <v>21</v>
      </c>
      <c r="B15" s="12">
        <v>1930</v>
      </c>
      <c r="C15" s="13">
        <v>166173</v>
      </c>
      <c r="D15" s="13">
        <v>98.92</v>
      </c>
      <c r="E15" s="12">
        <v>8</v>
      </c>
      <c r="F15" s="13">
        <v>688.8</v>
      </c>
      <c r="G15" s="13">
        <v>0.41</v>
      </c>
      <c r="H15" s="12">
        <v>0</v>
      </c>
      <c r="I15" s="13">
        <v>0</v>
      </c>
      <c r="J15" s="13">
        <v>0</v>
      </c>
      <c r="K15" s="12">
        <v>13</v>
      </c>
      <c r="L15" s="13">
        <v>1119.3</v>
      </c>
      <c r="M15" s="13">
        <v>0.67</v>
      </c>
      <c r="N15" s="12">
        <v>0</v>
      </c>
      <c r="O15" s="13">
        <v>0</v>
      </c>
      <c r="P15" s="13">
        <v>0</v>
      </c>
      <c r="Q15" s="12">
        <v>0</v>
      </c>
      <c r="R15" s="13">
        <v>0</v>
      </c>
      <c r="S15" s="13">
        <v>0</v>
      </c>
      <c r="T15" s="12">
        <v>1951</v>
      </c>
      <c r="U15" s="13">
        <v>167981.1</v>
      </c>
    </row>
    <row r="16">
      <c r="A16" s="6" t="s">
        <v>22</v>
      </c>
      <c r="B16" s="10">
        <v>26</v>
      </c>
      <c r="C16" s="11">
        <v>2558.4</v>
      </c>
      <c r="D16" s="11">
        <v>100</v>
      </c>
      <c r="E16" s="10">
        <v>0</v>
      </c>
      <c r="F16" s="11">
        <v>0</v>
      </c>
      <c r="G16" s="11">
        <v>0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0</v>
      </c>
      <c r="O16" s="11">
        <v>0</v>
      </c>
      <c r="P16" s="11">
        <v>0</v>
      </c>
      <c r="Q16" s="10">
        <v>0</v>
      </c>
      <c r="R16" s="11">
        <v>0</v>
      </c>
      <c r="S16" s="11">
        <v>0</v>
      </c>
      <c r="T16" s="10">
        <v>26</v>
      </c>
      <c r="U16" s="11">
        <v>2558.4</v>
      </c>
    </row>
    <row r="17">
      <c r="A17" s="7" t="s">
        <v>23</v>
      </c>
      <c r="B17" s="12">
        <v>738</v>
      </c>
      <c r="C17" s="13">
        <v>81696.6</v>
      </c>
      <c r="D17" s="13">
        <v>99.19</v>
      </c>
      <c r="E17" s="12">
        <v>2</v>
      </c>
      <c r="F17" s="13">
        <v>221.4</v>
      </c>
      <c r="G17" s="13">
        <v>0.27</v>
      </c>
      <c r="H17" s="12">
        <v>2</v>
      </c>
      <c r="I17" s="13">
        <v>221.4</v>
      </c>
      <c r="J17" s="13">
        <v>0.27</v>
      </c>
      <c r="K17" s="12">
        <v>2</v>
      </c>
      <c r="L17" s="13">
        <v>221.4</v>
      </c>
      <c r="M17" s="13">
        <v>0.27</v>
      </c>
      <c r="N17" s="12">
        <v>0</v>
      </c>
      <c r="O17" s="13">
        <v>0</v>
      </c>
      <c r="P17" s="13">
        <v>0</v>
      </c>
      <c r="Q17" s="12">
        <v>0</v>
      </c>
      <c r="R17" s="13">
        <v>0</v>
      </c>
      <c r="S17" s="13">
        <v>0</v>
      </c>
      <c r="T17" s="12">
        <v>744</v>
      </c>
      <c r="U17" s="13">
        <v>82360.8</v>
      </c>
    </row>
    <row r="18">
      <c r="A18" s="6" t="s">
        <v>24</v>
      </c>
      <c r="B18" s="10">
        <v>1</v>
      </c>
      <c r="C18" s="11">
        <v>6.15</v>
      </c>
      <c r="D18" s="11">
        <v>0.01</v>
      </c>
      <c r="E18" s="10">
        <v>18412</v>
      </c>
      <c r="F18" s="11">
        <v>113233.8</v>
      </c>
      <c r="G18" s="11">
        <v>97.75</v>
      </c>
      <c r="H18" s="10">
        <v>355</v>
      </c>
      <c r="I18" s="11">
        <v>2183.25</v>
      </c>
      <c r="J18" s="11">
        <v>1.88</v>
      </c>
      <c r="K18" s="10">
        <v>68</v>
      </c>
      <c r="L18" s="11">
        <v>418.2</v>
      </c>
      <c r="M18" s="11">
        <v>0.36</v>
      </c>
      <c r="N18" s="10">
        <v>0</v>
      </c>
      <c r="O18" s="11">
        <v>0</v>
      </c>
      <c r="P18" s="11">
        <v>0</v>
      </c>
      <c r="Q18" s="10">
        <v>0</v>
      </c>
      <c r="R18" s="11">
        <v>0</v>
      </c>
      <c r="S18" s="11">
        <v>0</v>
      </c>
      <c r="T18" s="10">
        <v>18836</v>
      </c>
      <c r="U18" s="11">
        <v>115841.4</v>
      </c>
    </row>
    <row r="19">
      <c r="A19" s="3" t="s">
        <v>9</v>
      </c>
      <c r="B19" s="14">
        <f>SUM(B7:B18)</f>
        <v/>
      </c>
      <c r="C19" s="15">
        <f>SUM(C7:C18)</f>
        <v/>
      </c>
      <c r="D19" s="15">
        <f>SUM(D7:D18)/12</f>
        <v/>
      </c>
      <c r="E19" s="14">
        <f>SUM(E7:E18)</f>
        <v/>
      </c>
      <c r="F19" s="15">
        <f>SUM(F7:F18)</f>
        <v/>
      </c>
      <c r="G19" s="15">
        <f>SUM(G7:G18)/12</f>
        <v/>
      </c>
      <c r="H19" s="14">
        <f>SUM(H7:H18)</f>
        <v/>
      </c>
      <c r="I19" s="15">
        <f>SUM(I7:I18)</f>
        <v/>
      </c>
      <c r="J19" s="15">
        <f>SUM(J7:J18)/12</f>
        <v/>
      </c>
      <c r="K19" s="14">
        <f>SUM(K7:K18)</f>
        <v/>
      </c>
      <c r="L19" s="15">
        <f>SUM(L7:L18)</f>
        <v/>
      </c>
      <c r="M19" s="15">
        <f>SUM(M7:M18)/12</f>
        <v/>
      </c>
      <c r="N19" s="14">
        <f>SUM(N7:N18)</f>
        <v/>
      </c>
      <c r="O19" s="15">
        <f>SUM(O7:O18)</f>
        <v/>
      </c>
      <c r="P19" s="15">
        <f>SUM(P7:P18)/12</f>
        <v/>
      </c>
      <c r="Q19" s="14">
        <f>SUM(Q7:Q18)</f>
        <v/>
      </c>
      <c r="R19" s="15">
        <f>SUM(R7:R18)</f>
        <v/>
      </c>
      <c r="S19" s="15">
        <f>SUM(S7:S18)/12</f>
        <v/>
      </c>
      <c r="T19" s="14">
        <f>SUM(T7:T18)</f>
        <v/>
      </c>
      <c r="U19" s="15">
        <f>SUM(U7:U18)</f>
        <v/>
      </c>
    </row>
    <row r="20">
      <c r="R20" s="16" t="s">
        <v>25</v>
      </c>
      <c r="S20" s="4"/>
      <c r="T20" s="17">
        <f>SUM(T19,(H19 * (-1)))</f>
        <v/>
      </c>
      <c r="U20" s="18">
        <f>SUM(U19,(I19 * (-1)))</f>
        <v/>
      </c>
    </row>
  </sheetData>
  <mergeCells>
    <mergeCell ref="A1:U1"/>
    <mergeCell ref="A2:U2"/>
    <mergeCell ref="A3:U3"/>
    <mergeCell ref="A4:U4"/>
    <mergeCell ref="A5:A6"/>
    <mergeCell ref="B5:D5"/>
    <mergeCell ref="E5:G5"/>
    <mergeCell ref="H5:J5"/>
    <mergeCell ref="K5:M5"/>
    <mergeCell ref="N5:P5"/>
    <mergeCell ref="Q5:S5"/>
    <mergeCell ref="T5:U5"/>
    <mergeCell ref="R20:S20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V20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7" width="10" customWidth="1"/>
    <col min="18" max="18" width="15" customWidth="1"/>
    <col min="19" max="20" width="10" customWidth="1"/>
    <col min="21" max="21" width="15" customWidth="1"/>
    <col min="22" max="22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4"/>
    </row>
    <row r="3" ht="26" customHeight="1">
      <c r="A3" s="2" t="s">
        <v>28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  <c r="P5" s="4"/>
      <c r="Q5" s="3" t="s">
        <v>8</v>
      </c>
      <c r="R5" s="4"/>
      <c r="S5" s="4"/>
      <c r="T5" s="3" t="s">
        <v>9</v>
      </c>
      <c r="U5" s="4"/>
    </row>
    <row r="6">
      <c r="A6" s="4"/>
      <c r="B6" s="3" t="s">
        <v>11</v>
      </c>
      <c r="C6" s="3" t="s">
        <v>12</v>
      </c>
      <c r="D6" s="3" t="s">
        <v>10</v>
      </c>
      <c r="E6" s="3" t="s">
        <v>11</v>
      </c>
      <c r="F6" s="3" t="s">
        <v>12</v>
      </c>
      <c r="G6" s="3" t="s">
        <v>10</v>
      </c>
      <c r="H6" s="3" t="s">
        <v>11</v>
      </c>
      <c r="I6" s="3" t="s">
        <v>12</v>
      </c>
      <c r="J6" s="3" t="s">
        <v>10</v>
      </c>
      <c r="K6" s="3" t="s">
        <v>11</v>
      </c>
      <c r="L6" s="3" t="s">
        <v>12</v>
      </c>
      <c r="M6" s="3" t="s">
        <v>10</v>
      </c>
      <c r="N6" s="3" t="s">
        <v>11</v>
      </c>
      <c r="O6" s="3" t="s">
        <v>12</v>
      </c>
      <c r="P6" s="3" t="s">
        <v>10</v>
      </c>
      <c r="Q6" s="3" t="s">
        <v>11</v>
      </c>
      <c r="R6" s="3" t="s">
        <v>12</v>
      </c>
      <c r="S6" s="3" t="s">
        <v>10</v>
      </c>
      <c r="T6" s="3" t="s">
        <v>11</v>
      </c>
      <c r="U6" s="3" t="s">
        <v>12</v>
      </c>
    </row>
    <row r="7">
      <c r="A7" s="7" t="s">
        <v>13</v>
      </c>
      <c r="B7" s="12">
        <v>0</v>
      </c>
      <c r="C7" s="13">
        <v>0</v>
      </c>
      <c r="D7" s="13">
        <v>0</v>
      </c>
      <c r="E7" s="12">
        <v>1418</v>
      </c>
      <c r="F7" s="13">
        <v>7799</v>
      </c>
      <c r="G7" s="13">
        <v>0.7</v>
      </c>
      <c r="H7" s="12">
        <v>2383</v>
      </c>
      <c r="I7" s="13">
        <v>13106.5</v>
      </c>
      <c r="J7" s="13">
        <v>1.17</v>
      </c>
      <c r="K7" s="12">
        <v>112</v>
      </c>
      <c r="L7" s="13">
        <v>616</v>
      </c>
      <c r="M7" s="13">
        <v>0.06</v>
      </c>
      <c r="N7" s="12">
        <v>148080</v>
      </c>
      <c r="O7" s="13">
        <v>814440</v>
      </c>
      <c r="P7" s="13">
        <v>72.91</v>
      </c>
      <c r="Q7" s="12">
        <v>51106</v>
      </c>
      <c r="R7" s="13">
        <v>281083</v>
      </c>
      <c r="S7" s="13">
        <v>25.16</v>
      </c>
      <c r="T7" s="12">
        <v>203099</v>
      </c>
      <c r="U7" s="13">
        <v>1117044.5</v>
      </c>
    </row>
    <row r="8">
      <c r="A8" s="6" t="s">
        <v>14</v>
      </c>
      <c r="B8" s="10">
        <v>0</v>
      </c>
      <c r="C8" s="11">
        <v>0</v>
      </c>
      <c r="D8" s="11">
        <v>0</v>
      </c>
      <c r="E8" s="10">
        <v>8</v>
      </c>
      <c r="F8" s="11">
        <v>88</v>
      </c>
      <c r="G8" s="11">
        <v>0.11</v>
      </c>
      <c r="H8" s="10">
        <v>61</v>
      </c>
      <c r="I8" s="11">
        <v>671</v>
      </c>
      <c r="J8" s="11">
        <v>0.8</v>
      </c>
      <c r="K8" s="10">
        <v>4</v>
      </c>
      <c r="L8" s="11">
        <v>44</v>
      </c>
      <c r="M8" s="11">
        <v>0.05</v>
      </c>
      <c r="N8" s="10">
        <v>6773</v>
      </c>
      <c r="O8" s="11">
        <v>74503</v>
      </c>
      <c r="P8" s="11">
        <v>88.95</v>
      </c>
      <c r="Q8" s="10">
        <v>768</v>
      </c>
      <c r="R8" s="11">
        <v>8448</v>
      </c>
      <c r="S8" s="11">
        <v>10.09</v>
      </c>
      <c r="T8" s="10">
        <v>7614</v>
      </c>
      <c r="U8" s="11">
        <v>83754</v>
      </c>
    </row>
    <row r="9">
      <c r="A9" s="7" t="s">
        <v>15</v>
      </c>
      <c r="B9" s="12">
        <v>0</v>
      </c>
      <c r="C9" s="13">
        <v>0</v>
      </c>
      <c r="D9" s="13">
        <v>0</v>
      </c>
      <c r="E9" s="12">
        <v>13</v>
      </c>
      <c r="F9" s="13">
        <v>214.5</v>
      </c>
      <c r="G9" s="13">
        <v>0.35</v>
      </c>
      <c r="H9" s="12">
        <v>20</v>
      </c>
      <c r="I9" s="13">
        <v>330</v>
      </c>
      <c r="J9" s="13">
        <v>0.55</v>
      </c>
      <c r="K9" s="12">
        <v>5</v>
      </c>
      <c r="L9" s="13">
        <v>82.5</v>
      </c>
      <c r="M9" s="13">
        <v>0.14</v>
      </c>
      <c r="N9" s="12">
        <v>3409</v>
      </c>
      <c r="O9" s="13">
        <v>56248.5</v>
      </c>
      <c r="P9" s="13">
        <v>92.91</v>
      </c>
      <c r="Q9" s="12">
        <v>222</v>
      </c>
      <c r="R9" s="13">
        <v>3663</v>
      </c>
      <c r="S9" s="13">
        <v>6.05</v>
      </c>
      <c r="T9" s="12">
        <v>3669</v>
      </c>
      <c r="U9" s="13">
        <v>60538.5</v>
      </c>
    </row>
    <row r="10">
      <c r="A10" s="6" t="s">
        <v>16</v>
      </c>
      <c r="B10" s="10">
        <v>0</v>
      </c>
      <c r="C10" s="11">
        <v>0</v>
      </c>
      <c r="D10" s="11">
        <v>0</v>
      </c>
      <c r="E10" s="10">
        <v>5</v>
      </c>
      <c r="F10" s="11">
        <v>110</v>
      </c>
      <c r="G10" s="11">
        <v>0.32</v>
      </c>
      <c r="H10" s="10">
        <v>0</v>
      </c>
      <c r="I10" s="11">
        <v>0</v>
      </c>
      <c r="J10" s="11">
        <v>0</v>
      </c>
      <c r="K10" s="10">
        <v>0</v>
      </c>
      <c r="L10" s="11">
        <v>0</v>
      </c>
      <c r="M10" s="11">
        <v>0</v>
      </c>
      <c r="N10" s="10">
        <v>1528</v>
      </c>
      <c r="O10" s="11">
        <v>33616</v>
      </c>
      <c r="P10" s="11">
        <v>98.14</v>
      </c>
      <c r="Q10" s="10">
        <v>24</v>
      </c>
      <c r="R10" s="11">
        <v>528</v>
      </c>
      <c r="S10" s="11">
        <v>1.54</v>
      </c>
      <c r="T10" s="10">
        <v>1557</v>
      </c>
      <c r="U10" s="11">
        <v>34254</v>
      </c>
    </row>
    <row r="11">
      <c r="A11" s="7" t="s">
        <v>17</v>
      </c>
      <c r="B11" s="12">
        <v>0</v>
      </c>
      <c r="C11" s="13">
        <v>0</v>
      </c>
      <c r="D11" s="13">
        <v>0</v>
      </c>
      <c r="E11" s="12">
        <v>12</v>
      </c>
      <c r="F11" s="13">
        <v>330</v>
      </c>
      <c r="G11" s="13">
        <v>1.72</v>
      </c>
      <c r="H11" s="12">
        <v>0</v>
      </c>
      <c r="I11" s="13">
        <v>0</v>
      </c>
      <c r="J11" s="13">
        <v>0</v>
      </c>
      <c r="K11" s="12">
        <v>8</v>
      </c>
      <c r="L11" s="13">
        <v>220</v>
      </c>
      <c r="M11" s="13">
        <v>1.14</v>
      </c>
      <c r="N11" s="12">
        <v>656</v>
      </c>
      <c r="O11" s="13">
        <v>18040</v>
      </c>
      <c r="P11" s="13">
        <v>93.85</v>
      </c>
      <c r="Q11" s="12">
        <v>23</v>
      </c>
      <c r="R11" s="13">
        <v>632.5</v>
      </c>
      <c r="S11" s="13">
        <v>3.29</v>
      </c>
      <c r="T11" s="12">
        <v>699</v>
      </c>
      <c r="U11" s="13">
        <v>19222.5</v>
      </c>
    </row>
    <row r="12">
      <c r="A12" s="6" t="s">
        <v>18</v>
      </c>
      <c r="B12" s="10">
        <v>0</v>
      </c>
      <c r="C12" s="11">
        <v>0</v>
      </c>
      <c r="D12" s="11">
        <v>0</v>
      </c>
      <c r="E12" s="10">
        <v>11</v>
      </c>
      <c r="F12" s="11">
        <v>363</v>
      </c>
      <c r="G12" s="11">
        <v>0.43</v>
      </c>
      <c r="H12" s="10">
        <v>0</v>
      </c>
      <c r="I12" s="11">
        <v>0</v>
      </c>
      <c r="J12" s="11">
        <v>0</v>
      </c>
      <c r="K12" s="10">
        <v>11</v>
      </c>
      <c r="L12" s="11">
        <v>363</v>
      </c>
      <c r="M12" s="11">
        <v>0.43</v>
      </c>
      <c r="N12" s="10">
        <v>2497</v>
      </c>
      <c r="O12" s="11">
        <v>82401</v>
      </c>
      <c r="P12" s="11">
        <v>97.88</v>
      </c>
      <c r="Q12" s="10">
        <v>32</v>
      </c>
      <c r="R12" s="11">
        <v>1056</v>
      </c>
      <c r="S12" s="11">
        <v>1.25</v>
      </c>
      <c r="T12" s="10">
        <v>2551</v>
      </c>
      <c r="U12" s="11">
        <v>84183</v>
      </c>
    </row>
    <row r="13">
      <c r="A13" s="7" t="s">
        <v>19</v>
      </c>
      <c r="B13" s="12">
        <v>0</v>
      </c>
      <c r="C13" s="13">
        <v>0</v>
      </c>
      <c r="D13" s="13">
        <v>0</v>
      </c>
      <c r="E13" s="12">
        <v>6</v>
      </c>
      <c r="F13" s="13">
        <v>49.5</v>
      </c>
      <c r="G13" s="13">
        <v>0.8</v>
      </c>
      <c r="H13" s="12">
        <v>3</v>
      </c>
      <c r="I13" s="13">
        <v>24.75</v>
      </c>
      <c r="J13" s="13">
        <v>0.4</v>
      </c>
      <c r="K13" s="12">
        <v>0</v>
      </c>
      <c r="L13" s="13">
        <v>0</v>
      </c>
      <c r="M13" s="13">
        <v>0</v>
      </c>
      <c r="N13" s="12">
        <v>529</v>
      </c>
      <c r="O13" s="13">
        <v>4364.25</v>
      </c>
      <c r="P13" s="13">
        <v>70.63</v>
      </c>
      <c r="Q13" s="12">
        <v>211</v>
      </c>
      <c r="R13" s="13">
        <v>1740.75</v>
      </c>
      <c r="S13" s="13">
        <v>28.17</v>
      </c>
      <c r="T13" s="12">
        <v>749</v>
      </c>
      <c r="U13" s="13">
        <v>6179.25</v>
      </c>
    </row>
    <row r="14">
      <c r="A14" s="6" t="s">
        <v>20</v>
      </c>
      <c r="B14" s="10">
        <v>0</v>
      </c>
      <c r="C14" s="11">
        <v>0</v>
      </c>
      <c r="D14" s="11">
        <v>0</v>
      </c>
      <c r="E14" s="10">
        <v>0</v>
      </c>
      <c r="F14" s="11">
        <v>0</v>
      </c>
      <c r="G14" s="11">
        <v>0</v>
      </c>
      <c r="H14" s="10">
        <v>758</v>
      </c>
      <c r="I14" s="11">
        <v>8338</v>
      </c>
      <c r="J14" s="11">
        <v>90.78</v>
      </c>
      <c r="K14" s="10">
        <v>0</v>
      </c>
      <c r="L14" s="11">
        <v>0</v>
      </c>
      <c r="M14" s="11">
        <v>0</v>
      </c>
      <c r="N14" s="10">
        <v>63</v>
      </c>
      <c r="O14" s="11">
        <v>693</v>
      </c>
      <c r="P14" s="11">
        <v>7.54</v>
      </c>
      <c r="Q14" s="10">
        <v>14</v>
      </c>
      <c r="R14" s="11">
        <v>154</v>
      </c>
      <c r="S14" s="11">
        <v>1.68</v>
      </c>
      <c r="T14" s="10">
        <v>835</v>
      </c>
      <c r="U14" s="11">
        <v>9185</v>
      </c>
    </row>
    <row r="15">
      <c r="A15" s="7" t="s">
        <v>21</v>
      </c>
      <c r="B15" s="12">
        <v>0</v>
      </c>
      <c r="C15" s="13">
        <v>0</v>
      </c>
      <c r="D15" s="13">
        <v>0</v>
      </c>
      <c r="E15" s="12">
        <v>7</v>
      </c>
      <c r="F15" s="13">
        <v>269.5</v>
      </c>
      <c r="G15" s="13">
        <v>0.64</v>
      </c>
      <c r="H15" s="12">
        <v>0</v>
      </c>
      <c r="I15" s="13">
        <v>0</v>
      </c>
      <c r="J15" s="13">
        <v>0</v>
      </c>
      <c r="K15" s="12">
        <v>7</v>
      </c>
      <c r="L15" s="13">
        <v>269.5</v>
      </c>
      <c r="M15" s="13">
        <v>0.64</v>
      </c>
      <c r="N15" s="12">
        <v>1063</v>
      </c>
      <c r="O15" s="13">
        <v>40925.5</v>
      </c>
      <c r="P15" s="13">
        <v>97.61</v>
      </c>
      <c r="Q15" s="12">
        <v>12</v>
      </c>
      <c r="R15" s="13">
        <v>462</v>
      </c>
      <c r="S15" s="13">
        <v>1.1</v>
      </c>
      <c r="T15" s="12">
        <v>1089</v>
      </c>
      <c r="U15" s="13">
        <v>41926.5</v>
      </c>
    </row>
    <row r="16">
      <c r="A16" s="6" t="s">
        <v>22</v>
      </c>
      <c r="B16" s="10">
        <v>0</v>
      </c>
      <c r="C16" s="11">
        <v>0</v>
      </c>
      <c r="D16" s="11">
        <v>0</v>
      </c>
      <c r="E16" s="10">
        <v>1</v>
      </c>
      <c r="F16" s="11">
        <v>44</v>
      </c>
      <c r="G16" s="11">
        <v>3.03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32</v>
      </c>
      <c r="O16" s="11">
        <v>1408</v>
      </c>
      <c r="P16" s="11">
        <v>96.97</v>
      </c>
      <c r="Q16" s="10">
        <v>0</v>
      </c>
      <c r="R16" s="11">
        <v>0</v>
      </c>
      <c r="S16" s="11">
        <v>0</v>
      </c>
      <c r="T16" s="10">
        <v>33</v>
      </c>
      <c r="U16" s="11">
        <v>1452</v>
      </c>
    </row>
    <row r="17">
      <c r="A17" s="7" t="s">
        <v>23</v>
      </c>
      <c r="B17" s="12">
        <v>0</v>
      </c>
      <c r="C17" s="13">
        <v>0</v>
      </c>
      <c r="D17" s="13">
        <v>0</v>
      </c>
      <c r="E17" s="12">
        <v>10</v>
      </c>
      <c r="F17" s="13">
        <v>495</v>
      </c>
      <c r="G17" s="13">
        <v>1.69</v>
      </c>
      <c r="H17" s="12">
        <v>0</v>
      </c>
      <c r="I17" s="13">
        <v>0</v>
      </c>
      <c r="J17" s="13">
        <v>0</v>
      </c>
      <c r="K17" s="12">
        <v>1</v>
      </c>
      <c r="L17" s="13">
        <v>49.5</v>
      </c>
      <c r="M17" s="13">
        <v>0.17</v>
      </c>
      <c r="N17" s="12">
        <v>577</v>
      </c>
      <c r="O17" s="13">
        <v>28561.5</v>
      </c>
      <c r="P17" s="13">
        <v>97.8</v>
      </c>
      <c r="Q17" s="12">
        <v>2</v>
      </c>
      <c r="R17" s="13">
        <v>99</v>
      </c>
      <c r="S17" s="13">
        <v>0.34</v>
      </c>
      <c r="T17" s="12">
        <v>590</v>
      </c>
      <c r="U17" s="13">
        <v>29205</v>
      </c>
    </row>
    <row r="18">
      <c r="A18" s="6" t="s">
        <v>24</v>
      </c>
      <c r="B18" s="10">
        <v>0</v>
      </c>
      <c r="C18" s="11">
        <v>0</v>
      </c>
      <c r="D18" s="11">
        <v>0</v>
      </c>
      <c r="E18" s="10">
        <v>132</v>
      </c>
      <c r="F18" s="11">
        <v>363</v>
      </c>
      <c r="G18" s="11">
        <v>0.91</v>
      </c>
      <c r="H18" s="10">
        <v>18</v>
      </c>
      <c r="I18" s="11">
        <v>49.5</v>
      </c>
      <c r="J18" s="11">
        <v>0.12</v>
      </c>
      <c r="K18" s="10">
        <v>496</v>
      </c>
      <c r="L18" s="11">
        <v>1364</v>
      </c>
      <c r="M18" s="11">
        <v>3.43</v>
      </c>
      <c r="N18" s="10">
        <v>0</v>
      </c>
      <c r="O18" s="11">
        <v>0</v>
      </c>
      <c r="P18" s="11">
        <v>0</v>
      </c>
      <c r="Q18" s="10">
        <v>13808</v>
      </c>
      <c r="R18" s="11">
        <v>37972</v>
      </c>
      <c r="S18" s="11">
        <v>95.53</v>
      </c>
      <c r="T18" s="10">
        <v>14454</v>
      </c>
      <c r="U18" s="11">
        <v>39748.5</v>
      </c>
    </row>
    <row r="19">
      <c r="A19" s="3" t="s">
        <v>9</v>
      </c>
      <c r="B19" s="14">
        <f>SUM(B7:B18)</f>
        <v/>
      </c>
      <c r="C19" s="15">
        <f>SUM(C7:C18)</f>
        <v/>
      </c>
      <c r="D19" s="15">
        <f>SUM(D7:D18)/12</f>
        <v/>
      </c>
      <c r="E19" s="14">
        <f>SUM(E7:E18)</f>
        <v/>
      </c>
      <c r="F19" s="15">
        <f>SUM(F7:F18)</f>
        <v/>
      </c>
      <c r="G19" s="15">
        <f>SUM(G7:G18)/12</f>
        <v/>
      </c>
      <c r="H19" s="14">
        <f>SUM(H7:H18)</f>
        <v/>
      </c>
      <c r="I19" s="15">
        <f>SUM(I7:I18)</f>
        <v/>
      </c>
      <c r="J19" s="15">
        <f>SUM(J7:J18)/12</f>
        <v/>
      </c>
      <c r="K19" s="14">
        <f>SUM(K7:K18)</f>
        <v/>
      </c>
      <c r="L19" s="15">
        <f>SUM(L7:L18)</f>
        <v/>
      </c>
      <c r="M19" s="15">
        <f>SUM(M7:M18)/12</f>
        <v/>
      </c>
      <c r="N19" s="14">
        <f>SUM(N7:N18)</f>
        <v/>
      </c>
      <c r="O19" s="15">
        <f>SUM(O7:O18)</f>
        <v/>
      </c>
      <c r="P19" s="15">
        <f>SUM(P7:P18)/12</f>
        <v/>
      </c>
      <c r="Q19" s="14">
        <f>SUM(Q7:Q18)</f>
        <v/>
      </c>
      <c r="R19" s="15">
        <f>SUM(R7:R18)</f>
        <v/>
      </c>
      <c r="S19" s="15">
        <f>SUM(S7:S18)/12</f>
        <v/>
      </c>
      <c r="T19" s="14">
        <f>SUM(T7:T18)</f>
        <v/>
      </c>
      <c r="U19" s="15">
        <f>SUM(U7:U18)</f>
        <v/>
      </c>
    </row>
    <row r="20">
      <c r="R20" s="16" t="s">
        <v>25</v>
      </c>
      <c r="S20" s="4"/>
      <c r="T20" s="17">
        <f>SUM(T19,(H19 * (-1)))</f>
        <v/>
      </c>
      <c r="U20" s="18">
        <f>SUM(U19,(I19 * (-1)))</f>
        <v/>
      </c>
    </row>
  </sheetData>
  <mergeCells>
    <mergeCell ref="A1:U1"/>
    <mergeCell ref="A2:U2"/>
    <mergeCell ref="A3:U3"/>
    <mergeCell ref="A4:U4"/>
    <mergeCell ref="A5:A6"/>
    <mergeCell ref="B5:D5"/>
    <mergeCell ref="E5:G5"/>
    <mergeCell ref="H5:J5"/>
    <mergeCell ref="K5:M5"/>
    <mergeCell ref="N5:P5"/>
    <mergeCell ref="Q5:S5"/>
    <mergeCell ref="T5:U5"/>
    <mergeCell ref="R20:S20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2026-02-10T14:34:09Z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2.7.2</lpwstr>
  </property>
</Properties>
</file>